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rm\AppData\Local\Microsoft\Windows\INetCache\Content.Outlook\X84SXE2Z\"/>
    </mc:Choice>
  </mc:AlternateContent>
  <xr:revisionPtr revIDLastSave="0" documentId="13_ncr:1_{988335B5-2258-4B3B-A67E-A7E07CCE9A1E}" xr6:coauthVersionLast="47" xr6:coauthVersionMax="47" xr10:uidLastSave="{00000000-0000-0000-0000-000000000000}"/>
  <bookViews>
    <workbookView xWindow="-120" yWindow="-120" windowWidth="29040" windowHeight="15840" xr2:uid="{00000000-000D-0000-FFFF-FFFF00000000}"/>
  </bookViews>
  <sheets>
    <sheet name="1_Inhaltsverzeichnis" sheetId="11" r:id="rId1"/>
    <sheet name="2_Änderungshistorie" sheetId="12" r:id="rId2"/>
    <sheet name="3_Legende" sheetId="2" r:id="rId3"/>
    <sheet name="4_Verfügbarkeit" sheetId="10" r:id="rId4"/>
    <sheet name="5_Vertraulichkeit" sheetId="14" r:id="rId5"/>
    <sheet name="6_Datenintegrität" sheetId="16" r:id="rId6"/>
    <sheet name="7_Glossar" sheetId="13" r:id="rId7"/>
  </sheets>
  <definedNames>
    <definedName name="_xlnm._FilterDatabase" localSheetId="3" hidden="1">'4_Verfügbarkeit'!$A$8:$L$9</definedName>
    <definedName name="_xlnm._FilterDatabase" localSheetId="4" hidden="1">'5_Vertraulichkeit'!$A$8:$L$9</definedName>
    <definedName name="_xlnm._FilterDatabase" localSheetId="5" hidden="1">'6_Datenintegrität'!$A$8:$L$9</definedName>
    <definedName name="_xlnm.Print_Titles" localSheetId="3">'4_Verfügbarkeit'!$8:$9</definedName>
    <definedName name="_xlnm.Print_Titles" localSheetId="4">'5_Vertraulichkeit'!$8:$9</definedName>
    <definedName name="_xlnm.Print_Titles" localSheetId="5">'6_Datenintegrität'!$8:$9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 i="10" l="1"/>
  <c r="I27" i="16" l="1"/>
  <c r="I23" i="16"/>
  <c r="I10" i="16"/>
  <c r="I31" i="16"/>
  <c r="I30" i="16"/>
  <c r="I28" i="16"/>
  <c r="I24" i="14"/>
  <c r="I25" i="16"/>
  <c r="I18" i="16"/>
  <c r="I17" i="10"/>
  <c r="I20" i="10"/>
  <c r="I20" i="14" l="1"/>
  <c r="I18" i="14"/>
  <c r="I15" i="16" l="1"/>
  <c r="I13" i="16"/>
  <c r="I16" i="14"/>
  <c r="I14" i="14"/>
  <c r="I12" i="14"/>
  <c r="I10" i="14"/>
  <c r="I14" i="10" l="1"/>
  <c r="I10" i="10"/>
</calcChain>
</file>

<file path=xl/sharedStrings.xml><?xml version="1.0" encoding="utf-8"?>
<sst xmlns="http://schemas.openxmlformats.org/spreadsheetml/2006/main" count="388" uniqueCount="280">
  <si>
    <t>Risikomanagement</t>
  </si>
  <si>
    <t>zum DSFA-Bericht</t>
  </si>
  <si>
    <t>Passwortgeschützte Lernplattform</t>
  </si>
  <si>
    <t>(Dok-ID: &lt;ID&gt; / Dok-ID des DSFA-Berichts: &lt;ID&gt;)</t>
  </si>
  <si>
    <t>Inhalt:</t>
  </si>
  <si>
    <t>Blatt</t>
  </si>
  <si>
    <t>Bezeichnung</t>
  </si>
  <si>
    <t>Hinweis zum Inhalt</t>
  </si>
  <si>
    <t>Inhaltsverzeichnis</t>
  </si>
  <si>
    <t>Übersicht der unterschiedlichen Tabellenblätter</t>
  </si>
  <si>
    <t>Änderungshistorie</t>
  </si>
  <si>
    <t>Übersicht der Änderungen, die an dieser Anlage durchgeführt wurden</t>
  </si>
  <si>
    <t>Legende</t>
  </si>
  <si>
    <t>Verwendete Risikomatrix und Beschreibung ihrer Dimensionen</t>
  </si>
  <si>
    <t>Verfügbarkeit</t>
  </si>
  <si>
    <t>Risikomanagement für das SDM-Datensicherheitsziel "Verfügbarkeit"</t>
  </si>
  <si>
    <t>Vertraulichkeit</t>
  </si>
  <si>
    <t>Risikomanagement für das SDM-Datensicherheitsziel "Vertraulichkeit"</t>
  </si>
  <si>
    <t>Datenintegrität</t>
  </si>
  <si>
    <t>Risikomanagement für das SDM-Datensicherheitsziel "Datenintegrität"</t>
  </si>
  <si>
    <t>Glossar</t>
  </si>
  <si>
    <t>Erläuterung von Spezialbegriffen und Abkürzungen</t>
  </si>
  <si>
    <t>Wann?</t>
  </si>
  <si>
    <t>Wer?</t>
  </si>
  <si>
    <t>Was?</t>
  </si>
  <si>
    <t>1. Risikomatrix für die Indexierung der Risiken</t>
  </si>
  <si>
    <t>Schwere/Schaden</t>
  </si>
  <si>
    <t>Eintrittswahrscheinlichkeiten</t>
  </si>
  <si>
    <t>Index</t>
  </si>
  <si>
    <t>Bezeichnung Risikoindex</t>
  </si>
  <si>
    <t>geringes Risiko</t>
  </si>
  <si>
    <t>Risiko</t>
  </si>
  <si>
    <t>hohes Risiko</t>
  </si>
  <si>
    <t>2. Eintrittswahrscheinlichkeit</t>
  </si>
  <si>
    <t>Grad</t>
  </si>
  <si>
    <t>Bezeichnung des Grads</t>
  </si>
  <si>
    <t>Eintrittswahrscheinlichkeit</t>
  </si>
  <si>
    <t>Beschreibung</t>
  </si>
  <si>
    <t>Beispiel</t>
  </si>
  <si>
    <t>geringfügig</t>
  </si>
  <si>
    <t>Schaden kann nach derzeitigem Erwartungshorizont nicht eintreten.</t>
  </si>
  <si>
    <t>Befall durch Schadsoftware bei einem Stand-Alone Rechner, der an keinem Netzwerk angeschlossen ist und an dem keine weiteren Medien angeschlossen werden können.</t>
  </si>
  <si>
    <t>überschaubar</t>
  </si>
  <si>
    <t>Schaden kann zwar eintreten, aus bislang gemachten Erfahrungen bzw. aufgrund der gegebenen Umstände scheint der Eintritt aber unwahrscheinlich zu sein.</t>
  </si>
  <si>
    <t>Befall durch Schadsoftware bei einem Rechner, der aktuell gehalten, mit aktueller Antivirensoftware ausgestattet und nur mit einem BSI zertifizierten Firmennetzwerk verbunden ist.</t>
  </si>
  <si>
    <t>substanziell</t>
  </si>
  <si>
    <t>Schadenseintritt scheint  auf Basis bislang gemachter Erfahrungen bzw. aufgrund der gegebenen Umstände zwar möglich, aber nicht sehr wahrscheinlich zu sein.</t>
  </si>
  <si>
    <t>Befall durch Schadsoftware bei einem Rechner, der aktuell gehalten, mit aktueller Antivirensoftware ausgestattet und direkt mit dem Internet verbunden ist.</t>
  </si>
  <si>
    <t>groß</t>
  </si>
  <si>
    <t>Schadenseintritt scheint auf Basis bislang gemachter Erfahrungen bzw. aufgrund der gegebenen Umstände möglich und sehr wahrscheinlich zu sein.</t>
  </si>
  <si>
    <t>Befall durch Schadsoftware bei einem veralteten Windows-XP Rechner ohne Antivirensoftware, der direkt mit dem Internet verbunden ist.</t>
  </si>
  <si>
    <t>3. Schwere/Schaden</t>
  </si>
  <si>
    <t>Schwere der Folgen / möglicher Schaden</t>
  </si>
  <si>
    <t>Betroﬀene erleiden eventuell Unannehmlichkeiten, die sie aber mit einigen Problemen überwinden können.</t>
  </si>
  <si>
    <r>
      <rPr>
        <b/>
        <sz val="11"/>
        <color theme="1"/>
        <rFont val="Arial"/>
        <family val="2"/>
      </rPr>
      <t>immateriell:</t>
    </r>
    <r>
      <rPr>
        <sz val="11"/>
        <color theme="1"/>
        <rFont val="Arial"/>
        <family val="2"/>
      </rPr>
      <t xml:space="preserve"> leichte Verärgerung
</t>
    </r>
    <r>
      <rPr>
        <b/>
        <sz val="11"/>
        <color theme="1"/>
        <rFont val="Arial"/>
        <family val="2"/>
      </rPr>
      <t>materiell:</t>
    </r>
    <r>
      <rPr>
        <sz val="11"/>
        <color theme="1"/>
        <rFont val="Arial"/>
        <family val="2"/>
      </rPr>
      <t xml:space="preserve"> Zeitverlust
</t>
    </r>
    <r>
      <rPr>
        <b/>
        <sz val="11"/>
        <color theme="1"/>
        <rFont val="Arial"/>
        <family val="2"/>
      </rPr>
      <t>physisch:</t>
    </r>
    <r>
      <rPr>
        <sz val="11"/>
        <color theme="1"/>
        <rFont val="Arial"/>
        <family val="2"/>
      </rPr>
      <t xml:space="preserve"> vorübergehende Kopfschmerzen</t>
    </r>
  </si>
  <si>
    <t>Betroﬀene erleiden eventuell
signifkante Unannehmlichkeiten, die sie aber mit einigen Schwierigkeiten überwinden können.</t>
  </si>
  <si>
    <r>
      <rPr>
        <b/>
        <sz val="11"/>
        <color theme="1"/>
        <rFont val="Arial"/>
        <family val="2"/>
      </rPr>
      <t>immateriell:</t>
    </r>
    <r>
      <rPr>
        <sz val="11"/>
        <color theme="1"/>
        <rFont val="Arial"/>
        <family val="2"/>
      </rPr>
      <t xml:space="preserve"> geringe, aber objektiv nachweisbare psychische Beschwerden
</t>
    </r>
    <r>
      <rPr>
        <b/>
        <sz val="11"/>
        <color theme="1"/>
        <rFont val="Arial"/>
        <family val="2"/>
      </rPr>
      <t>materiell:</t>
    </r>
    <r>
      <rPr>
        <sz val="11"/>
        <color theme="1"/>
        <rFont val="Arial"/>
        <family val="2"/>
      </rPr>
      <t xml:space="preserve"> deutlich spürbarer Verlust an privatem Komfort
</t>
    </r>
    <r>
      <rPr>
        <b/>
        <sz val="11"/>
        <color theme="1"/>
        <rFont val="Arial"/>
        <family val="2"/>
      </rPr>
      <t>physisch:</t>
    </r>
    <r>
      <rPr>
        <sz val="11"/>
        <color theme="1"/>
        <rFont val="Arial"/>
        <family val="2"/>
      </rPr>
      <t xml:space="preserve"> minderschwere körperliche Schäden (z. B. leichte Krankheit)</t>
    </r>
  </si>
  <si>
    <t>Betroﬀene erleiden eventuell signifkante Konsequenzen, die sie nur mit ernsthaften Schwierigkeiten überwinden können.</t>
  </si>
  <si>
    <r>
      <rPr>
        <b/>
        <sz val="11"/>
        <color theme="1"/>
        <rFont val="Arial"/>
        <family val="2"/>
      </rPr>
      <t>immateriell:</t>
    </r>
    <r>
      <rPr>
        <sz val="11"/>
        <color theme="1"/>
        <rFont val="Arial"/>
        <family val="2"/>
      </rPr>
      <t xml:space="preserve"> schwere psychische Beschwerden
</t>
    </r>
    <r>
      <rPr>
        <b/>
        <sz val="11"/>
        <color theme="1"/>
        <rFont val="Arial"/>
        <family val="2"/>
      </rPr>
      <t>materiell:</t>
    </r>
    <r>
      <rPr>
        <sz val="11"/>
        <color theme="1"/>
        <rFont val="Arial"/>
        <family val="2"/>
      </rPr>
      <t xml:space="preserve"> finanzielle Schwierigkeiten
</t>
    </r>
    <r>
      <rPr>
        <b/>
        <sz val="11"/>
        <color theme="1"/>
        <rFont val="Arial"/>
        <family val="2"/>
      </rPr>
      <t>physisch:</t>
    </r>
    <r>
      <rPr>
        <sz val="11"/>
        <color theme="1"/>
        <rFont val="Arial"/>
        <family val="2"/>
      </rPr>
      <t xml:space="preserve"> schwere körperliche Beschwerden</t>
    </r>
  </si>
  <si>
    <t>Betroﬀene erleiden eventuell signifkante oder sogar unumkehrbare Konsequenzen, die sie nicht überwinden können.</t>
  </si>
  <si>
    <r>
      <rPr>
        <b/>
        <sz val="11"/>
        <color theme="1"/>
        <rFont val="Arial"/>
        <family val="2"/>
      </rPr>
      <t>immateriell:</t>
    </r>
    <r>
      <rPr>
        <sz val="11"/>
        <color theme="1"/>
        <rFont val="Arial"/>
        <family val="2"/>
      </rPr>
      <t xml:space="preserve"> dauerhafte, schwere psychische Beschwerden
</t>
    </r>
    <r>
      <rPr>
        <b/>
        <sz val="11"/>
        <color theme="1"/>
        <rFont val="Arial"/>
        <family val="2"/>
      </rPr>
      <t>materiell:</t>
    </r>
    <r>
      <rPr>
        <sz val="11"/>
        <color theme="1"/>
        <rFont val="Arial"/>
        <family val="2"/>
      </rPr>
      <t xml:space="preserve"> erhebliche Schulden
</t>
    </r>
    <r>
      <rPr>
        <b/>
        <sz val="11"/>
        <color theme="1"/>
        <rFont val="Arial"/>
        <family val="2"/>
      </rPr>
      <t>physisch:</t>
    </r>
    <r>
      <rPr>
        <sz val="11"/>
        <color theme="1"/>
        <rFont val="Arial"/>
        <family val="2"/>
      </rPr>
      <t xml:space="preserve"> dauerhafte, schwere körperliche Beschwerden</t>
    </r>
  </si>
  <si>
    <t>Gewährleistungsziel</t>
  </si>
  <si>
    <t>Summarische Risikobetrachtung</t>
  </si>
  <si>
    <t>Ermittlung des Risikoindexes über alle Einzelrisiken (unten stehendes Risikoprofil) nach der Maximum-Methode, d.h. der vorkommende höchste Risikoindex wird dem SDM-Datensicherheitsziel zugeordnet.</t>
  </si>
  <si>
    <t>ID</t>
  </si>
  <si>
    <t>Schwachstelle</t>
  </si>
  <si>
    <t>Risikoquelle</t>
  </si>
  <si>
    <t>Risiko-
Szenario</t>
  </si>
  <si>
    <t>Maßnahme-Bezeichnung</t>
  </si>
  <si>
    <t>Risikoeinschätzung mit Maßnahmen</t>
  </si>
  <si>
    <t>Erläuterung</t>
  </si>
  <si>
    <t>VB.1</t>
  </si>
  <si>
    <t xml:space="preserve">Kein Zugriff durch Abwesenheiten bei der Auftragsverarbeiterin </t>
  </si>
  <si>
    <t>Auftragsverarbeiterin</t>
  </si>
  <si>
    <t>Aufgrund des bei der Auftragsverarbeiterin vorgesehenen Rechte- und Rollenkonzeptes besteht das Risiko, dass kein Zugriff auf (bestimmte) personenbezogene Daten möglich ist, wenn einzelne Personen (z.B, Urlaub/ längere Krankheit) abwesend sind</t>
  </si>
  <si>
    <t>Da nach dem Rechte- und Rollenkonzept der Auftragsverarbeiterin nur sehr wenigen Personen die entsprechende Rechte eingeräumt werden, ist die Eintrittswahrscheinlichkeit relativ hoch</t>
  </si>
  <si>
    <t>Lange zeitliche Verzögerung für einen Zugriff auf personenbezogene Daten möglich;
Verärgerung</t>
  </si>
  <si>
    <t>Organisatorische Maßnahmen der Auftragsverarbeiterin zur Verhinderung längerer Zugriffsbeschränkungen (z.B. planbare längere Abwesenheiten werden koordiniert, bei längeren Abwesenheiten Neuvergabe der jeweiligen Rolle)</t>
  </si>
  <si>
    <t>Durch die organisatorischen Maßnahmen der Auftragsverarbeiterin ist der Schaden sehr gering, die Eintrittswahrscheinlichkeit wird so weit wie möglich eingeschränkt.</t>
  </si>
  <si>
    <t>gr</t>
  </si>
  <si>
    <t>VB.3</t>
  </si>
  <si>
    <t>Durch Umbauarbeiten von Microsoft kein Zugriff möglich</t>
  </si>
  <si>
    <t>MS</t>
  </si>
  <si>
    <t>Durch einen Umbau der Website von Microsoft ist kein Zugriff auf personenbezogene Daten möglich</t>
  </si>
  <si>
    <t>Die Auftragsverarbeiterin bedient sich für die Bereitstellung der Lernplattform Standard-Services von Microsoft, für die Microsoft eine sehr hohe Verfügbarkeit sicherstellt</t>
  </si>
  <si>
    <t>Für den Zugriff auf personenbezogene Daten ist eine zeitliche Verzögerung möglich, die für den Betroffenen einen Zeitverlust und Verägerung verursachen kann. Diese ist allerdings zeitlich begrenzt und meistens angekündigt, sodass der Schaden gering zu bewerten ist.</t>
  </si>
  <si>
    <t>Wenn eine längere Sperrung von Microsoft angekündigt ist, werden die Benutzer informiert, dass eine (kurzzeitige) Nichtverfügbarkeit gegeben ist.</t>
  </si>
  <si>
    <t>Da der Schaden sehr gering ist und man sich auf längeren Sperrungen vorbereiten kann, ist das Risiko sehr gering.</t>
  </si>
  <si>
    <t>VB.4</t>
  </si>
  <si>
    <t>Kein Zugriff durch Deployment von Updates auf Brainix.org</t>
  </si>
  <si>
    <t>Entwicklungsarbeiten der Auftragsverarbeiterin</t>
  </si>
  <si>
    <t>Durch Entwicklungsarbeiten auf Brainix.org kann vorübergehend nicht auf die Nutzeracounts zugegriffen werden.</t>
  </si>
  <si>
    <t>Da es regelmäßig und häufig neue Updates gibt, ist die Einrittswahrscheinlichkeit sehr hoch.</t>
  </si>
  <si>
    <t>Falls ein Zugriff trotzdem möglich ist, kann durch falsche oder schlechte Funktionen ein großer Schaden entstehen. Wenn kein Zugriff möglich ist, ist dieser zeitlich begrenzt und angekündigt.</t>
  </si>
  <si>
    <t>Da Entwicklungsarbeiten durch die Auftragsverarbeiterin vorher angekündigt sind, wird der Zugriff auf die Accounts in dieser Zeit vollständig gesperrt, um Fehlfunktionen zu verhindern.</t>
  </si>
  <si>
    <t>Sperrungen der Accounts wegen neuen Updates können nicht verhindert werden. Durch Ankündigungen und Sperrungen ist der Schaden allerdings nur noch sehr gering.</t>
  </si>
  <si>
    <t>ge</t>
  </si>
  <si>
    <t>Der Zeitpunkt für eine Sperrung wird, wenn möglich, auf "lastschwache Zeiten", zum Beispiel nachts, gelegt</t>
  </si>
  <si>
    <t xml:space="preserve">Daten können nach einem unerwünschten Verlust nicht wiederhergestellt werden.
</t>
  </si>
  <si>
    <t>Hacker/ Schadsoftware</t>
  </si>
  <si>
    <t>Mit Hilfe einer beliebig ausgestalteten Schadsoftware gehen erforderliche Daten unwiederbringlich verloren.</t>
  </si>
  <si>
    <t>Cyberkriminelle Angriffe nehmen ständig zu, so dass der Eintritt als sehr wahrscheinlich einzustufen ist.</t>
  </si>
  <si>
    <t>Sämtliche auf die Nutzung der Lernplattform bezogenen Daten liegen ausschließlich in der Cloud. Nur einzelne Stammdaten (wie z.B. Name, Vorname, Klasse) sind in Medien außerhalb der Lernplattform erfasst wie in der in Papierform zu führenden Schülerakte, sodass der mögliche Schaden als groß zu bewerten ist.</t>
  </si>
  <si>
    <t>VT.1</t>
  </si>
  <si>
    <t xml:space="preserve">Personen können unmittelbar unbefugt auf personenbezogene Daten zugreifen </t>
  </si>
  <si>
    <t>Schüler</t>
  </si>
  <si>
    <t>Dass ein Schüler seine Zugangsdaten an  eine andere Person weitergibt, kann nicht ausgeschlossen werden</t>
  </si>
  <si>
    <t>VT.2</t>
  </si>
  <si>
    <t>VT.3</t>
  </si>
  <si>
    <t>Lehrer</t>
  </si>
  <si>
    <t xml:space="preserve">Dass ein Lehrer seine Zugangsdaten an  eine andere Person weitergibt, kann nicht ausgeschlossen werden
</t>
  </si>
  <si>
    <t>VT.4</t>
  </si>
  <si>
    <t>Dass ein SM seine Zugangsdaten an  eine andere Person weitergibt, kann nicht ausgeschlossen werden</t>
  </si>
  <si>
    <t>VT.5</t>
  </si>
  <si>
    <t>Dass ein SAM seine Zugangsdaten an  eine andere Person weitergibt, kann nicht ausgeschlossen werden</t>
  </si>
  <si>
    <t>VT.6</t>
  </si>
  <si>
    <t>Die Mitarbeiter der Auftragsverarbeiter werden bzgl. des Rollen- und Rechtekonzepts geschult und angewiesen, ihre Zugangsdaten niemandem offenzulegen</t>
  </si>
  <si>
    <t>VT.7</t>
  </si>
  <si>
    <t>VT.8</t>
  </si>
  <si>
    <t>Personen können unmitteblar unbefugt auf personenbezogene Daten zugreifen</t>
  </si>
  <si>
    <t>Mit Hilfe einer beliebig ausgestalteten Schadsoftware verschafft sich ein Dritter Zugriff auf personenbezogene Daten.</t>
  </si>
  <si>
    <t>DI.1</t>
  </si>
  <si>
    <t>DI.2</t>
  </si>
  <si>
    <t>Daten werden versehentlich oder unzulässig falsch eingegeben oder verändert</t>
  </si>
  <si>
    <t xml:space="preserve">Nutzer mit der Nutzerrolle SAM </t>
  </si>
  <si>
    <t>Immer, wenn ein Account erstellt oder eine Änderung an einem Account vorgenommen werden muss, kann ein Fehler entstehen. Allerdings werden Accounts nach ihrer Erstellung kaum noch bearbeitet (bei Namensänderung, Wechsel der Telefonnummer..., aber keine tägliche Aktion).</t>
  </si>
  <si>
    <t>Nutzer mit der Nutzerrolle SAM können auf eigene Daten, sowie die Stammdaten (ausgenommen lokale User-ID und virtuelles Profilbild) der anderen Nutzer mit der Nutzerrolle SAM derselben Schulbehörde und der Nutzer mit der Nutzerrolle SM der jeweiligen Schule, für die sie zuständig sind, schreibend zugreifen.
Mögliche Schäden könnten Zugriffshindernisse, eine falsche Zuordnung von Informationen sein.</t>
  </si>
  <si>
    <t>DI.3</t>
  </si>
  <si>
    <t>Digitale Daten werden versehentlich oder unzulässig verändert</t>
  </si>
  <si>
    <t>DI.4</t>
  </si>
  <si>
    <t>Digitale Daten werden unzulässig verändert</t>
  </si>
  <si>
    <t>Cyberkrimineller</t>
  </si>
  <si>
    <t>Mit Hilfe einer beliebig ausgestalteten Schadsoftware werden Daten fehlerhaft oder unzulässig verändert (z.B. externe Datenverschlüsselung durch Ransomware).</t>
  </si>
  <si>
    <t>Cyberkriminelle Angriffe nehmen ständig zu, sodass der Eintritt als sehr wahrscheinlich einzustufen ist.</t>
  </si>
  <si>
    <t>Microsoft nimmt Anti-Schadsoftware-Kontrollen vor, um zu verhindern, dass bösartige Software unbefugten Zugriff auf Kundendaten erhält, einschließlich bösartiger Software aus öffentlichen Netzwerken.</t>
  </si>
  <si>
    <t>DI.5</t>
  </si>
  <si>
    <t>Fehlerhafte Validierung durch Künstlche Intelligenz bei Tastatureingabe</t>
  </si>
  <si>
    <t>KI</t>
  </si>
  <si>
    <t>Die Künstliche Intelligenz wertet richtige Eingaben der Schüler als falsch, beziehungsweise falsche Eingaben als richtig.</t>
  </si>
  <si>
    <t>Je nach  "Reife" der künstlichen Intelligenz mittel bis hoch</t>
  </si>
  <si>
    <t>Die KI wertet die Antwort des Schülers anhand von vorher durch den Autoren der Lektion festgelegten Antwortmöglichkeiten aus. Weicht die Schülerantwort davon ab, wird sie als falsch bewertet.</t>
  </si>
  <si>
    <t>Bei einigen Aufgaben, bei denen der Schüler längere Texte eingeben muss, wertet die KI die Eingabe des Schülers aus. Wird die Lösung des Schüers von der KI zum dritten Mal als falsch bewertet, wird sie an den Lehrer gesendet und individuell korrigiert.</t>
  </si>
  <si>
    <t>Einige Variationen der vorgegebenen  Antworten werden trotzdem als richtig bewertet, um bei Schwierigkeiten bei der Eingabe keinen Punktabzug zu bekommen: Punkt als letztes Zeichen, Leerzeichen am Ende, Zahlen mit oder ohne Leerzeichen, Komma oder Punkt bei Zahlen, andere Einheit, Brüche erweitert oder gekürzt.</t>
  </si>
  <si>
    <t>auf Fehler in Groß- und Kleinschreibung, sowie Rechtschreibfehler wird explizit hingewiesen, solange das Wort noch erkennbar ist, sodass der Schüler bei einer richtigen Lösung gezielt nach seinem Fehler suchen kann.</t>
  </si>
  <si>
    <t>Der Lehrer hat jeder Zeit die Möglichkeit, die Lektion und / oder die Challenge eines Schülers zurückzusetzen, sodass diese von vorne bearbeitet werden kann.</t>
  </si>
  <si>
    <t>DI.8</t>
  </si>
  <si>
    <t>Fehlerhafte Validierung durch die KI bei mündlicher Eingabe</t>
  </si>
  <si>
    <t>Die KI wertet richtige Aufnahmen der Schüler als falsch, beziehungsweise falsche als richtig.</t>
  </si>
  <si>
    <t>Innerhalb der Lektion können mündliche Eingaben, die die KI falsch in Schriftsprache übersetzt hat, mit der Tastatur ausgebessert werden, bevor sie ausgewertet werden. Bei einigen Aufgaben, bei denen der Schüler längere Texte eingeben muss, und die KI die Lösung zum dritten Mal als falsch bewertet hat, werden die Eingaben des Schülers zur Korrektur an den Lehrer gesendet, da die KI bei langen Sätzen eine richtige Bewertung nicht garantieren kann. Beim Vokabeltrainier muss das Wort allerdings richtig eingegeben werden, um fortfahren zu können.</t>
  </si>
  <si>
    <t>Die KI wurde mit Aufnahmen von über 100 Kindern im Alter von zehn bis vierzehn Jahren trainiert, um die Wahrscheinlichkeit zu einer richtigen Korrektur zu erhöhen.</t>
  </si>
  <si>
    <t>DI.6</t>
  </si>
  <si>
    <t>Die Eintrittswahrscheinlichkeit ist eher hoch, wenn ein Schüler seine Aufgaben von einer anderen Person bearbeiten lässt.</t>
  </si>
  <si>
    <t>DI.7</t>
  </si>
  <si>
    <t>Bearbeitung von Aufgaben eines Schülers unter falschem Namen</t>
  </si>
  <si>
    <t>Externer</t>
  </si>
  <si>
    <t>Jemand verschafft sich Zugariff auf den Account eines Schülers und bearbeitet dessen Aufgaben unter falschem Namen.</t>
  </si>
  <si>
    <t>Es kann nicht ausgeschlossen werden, dass sich ein Dritter unbefugterweise Zugriff auf den Nutzeraccount des Schüler verschafft und dort dessen Aufgaben unter falschem Namen bearbeitet.</t>
  </si>
  <si>
    <t>Wird die Aufgabe im Namen des Schülers durch einen Dritten bearbeitet, ist die auf Basis dieser Bearbeitung erfolgte Bewertung der Leistungen des Schülers falsch, weil sie gerade nicht auf den Leistungen des jeweiligen Schülers basiert.
Mögliche Schäden könnten eine falsche Bewertung, Zeitverlust, Verärgerung oder Rufschädigung sein.</t>
  </si>
  <si>
    <t>DI.9</t>
  </si>
  <si>
    <t>DI.10</t>
  </si>
  <si>
    <t>Schüler sendet versehentlich falsche Antwort</t>
  </si>
  <si>
    <t xml:space="preserve">Schüler </t>
  </si>
  <si>
    <t>Schüler schickt versehentlich falsche Antwort ab und kann sie nicht mehr ändern</t>
  </si>
  <si>
    <t>Eher hoch, wenn Schüler aus Versehen z.B. auf den Enter Button kommt, obwohl er mit einer Aufgabe noch nicht fertig ist</t>
  </si>
  <si>
    <t>DI.11</t>
  </si>
  <si>
    <t>Falsche Eingabe eines Lehrers kann nicht mehr verändert werden</t>
  </si>
  <si>
    <t>Der Lehrer verbessert eine Aufgabe des Schülers falsch und kann diese fehlerhafte Korrektur nicht mehr verändern.</t>
  </si>
  <si>
    <t>SAM, SM</t>
  </si>
  <si>
    <t>Beim Erstellen, Löschen oder Ändern von Nutzeraccounts können falsche Daten von SAMs oder SMs nicht mehr verändert werden</t>
  </si>
  <si>
    <t>Da ein SAM bzw SM sehr viele Accounts zu erstellen hat, kann eine falsche Eingabe vorkommen.</t>
  </si>
  <si>
    <t xml:space="preserve">Wäre ein Account, den ein SAM oder SM erstellt (SAM, SM, Schule, Lehrer), falsch, würde ein großer Schaden entstehen, da ein Zugriff auf die Accounts evtl. nicht mehr möglich wäre.
</t>
  </si>
  <si>
    <t>Begriff/Abkürzung</t>
  </si>
  <si>
    <t>Daten</t>
  </si>
  <si>
    <t>Personenbezogene Daten von Pädagogischem Personal, Schülern, Erziehungsberechtigten,  ...</t>
  </si>
  <si>
    <t>Dokument-ID</t>
  </si>
  <si>
    <t>Eindeutige Identitätsangabe (ID) für ein bestimmtes Dokument.</t>
  </si>
  <si>
    <t>DSFA</t>
  </si>
  <si>
    <t>Datenschutz-Folgenabschätzung</t>
  </si>
  <si>
    <t>Brainix</t>
  </si>
  <si>
    <t>Passwortgeschützte, Cloud-basierte Lernplattform</t>
  </si>
  <si>
    <t>Künstliche Intelligenz</t>
  </si>
  <si>
    <t>SAM</t>
  </si>
  <si>
    <t>School Authority Manager; Nutzer mit der Nutzerrolle "Schulbehörde"</t>
  </si>
  <si>
    <t>SM</t>
  </si>
  <si>
    <t>School Manager; Nutzer mit der Nutzerrolle "Schulverwaltung"</t>
  </si>
  <si>
    <t>SDM</t>
  </si>
  <si>
    <t>Standard-Datenschutzmodell beschreibt eine Methode zur Datenschutzberatung und -prüfung auf der Basis einheitlicher Gewährleistungsziele, Näheres im Internet unter https://www.datenschutz-mv.de/datenschutz/datenschutzmodell.</t>
  </si>
  <si>
    <t>SDM-Datensicherheitsziele</t>
  </si>
  <si>
    <t>Davon umfasst sind die beiden SDM-Gewährleistungsziele Verfügbarkeit und Vertraulichkeit sowie der Teilzielaspekt Dateninteg-rität des SDM-Gewährleistungsziels Integrität.</t>
  </si>
  <si>
    <t>Die Auftragsverarbeiterin führt regelmäßige System- und Sicherheitstests durch.</t>
  </si>
  <si>
    <t xml:space="preserve">Ausweislich des Data Processing Agreements von Microsoft nimmt Microsoft Anti-Schadsoftware-Kontrollen vor, um zu verhindern, dass bösartige Software unbefugten Zugriff auf Kundendaten erhält, einschließlich bösartiger Software aus öffentlichen Netzwerken.
</t>
  </si>
  <si>
    <t>VB.2</t>
  </si>
  <si>
    <t>VB.5</t>
  </si>
  <si>
    <t xml:space="preserve">Erziehungsberechtigte </t>
  </si>
  <si>
    <t>Dass ein Erziehungsberechtigter  seine Zugangsdaten an  eine andere Person weitergibt, kann nicht ausgeschlossen werden</t>
  </si>
  <si>
    <t xml:space="preserve"> Mit dem Account eines Erziehungsberechtigten  können die Stammdaten des jeweiligen Erziehungsberechtigten sowie die Stammdaten und  bearbeiteten Challenges dessen Kindes / Kinder lesend eingesehen werden. Mögliche Schäden könnten Profilbildung, Identitätsdiebstahl, Rufschädigung oder Verärgerung sein.</t>
  </si>
  <si>
    <t>Auf dem Account eines Schülers sind die eigenen Stamm- sowie Nutzungsdaten, Korrekturanmerkungen des Schulers zu sehen. Ein Dritter, der Zugriff auf den Schüleraccount hat,  könnte sich hinsichtlich der umfassten Fachbereiche ein  Bild über die Leistungen des jeweiligen Schülers machen. Mögliche Schäden wären insoweit:
Profilbildung
Rufschädigung
Identitätsdiebstahl
Verärgerung</t>
  </si>
  <si>
    <t xml:space="preserve">Trotz der umgesetzten Maßnahmen besteht ein normales Restrisiko.
</t>
  </si>
  <si>
    <t>Der Account eines Schülers ist mit einem Passwort gesichert. Das Passwort muss mindestens acht Stellen haben und Großbuchstaben, Kleinbuchstaben und Sonderzeichen enthalten. Zusätzlich werden die Schüler durch die Lehrkräfte über die Sorgfaltspflicht im Umgang mit Login Daten unterrichtet.
Innerhalb der Plattform besteht ein Rechte- und Rollenkonzept  sodass die Berechtigungen des jeweiligen Nutzers auf den für seine Nutzerrolle notwendigen Umfang begrenzt sind. 
Passwörter und Lektionen können durch Nutzer der Rolle Schulverwaltung bei Bedarf zurückgesetzt werden.</t>
  </si>
  <si>
    <t>Der Account eines Erziehungsberechtigten ist Passwortgesichert. Das Passwort muss mindestens acht Stellen haben und Großbuchstaben, Kleinbuchstaben und Sonderzeichen enthalten.
Innerhalb der Plattform besteht ein Rechte- und Rollenkonzept  sodass die Berechtigungen des jeweiligen Nutzers auf den für seine Nutzerrolle notwendigen Umfang begrenzt sind. 
Passwörter und Lektionen können durch Nutzer der Rolle Schulverwaltung bei Bedarf zurückgesetzt werden.</t>
  </si>
  <si>
    <t>Ein Erziehungsberechtigter gibt seine Zugangsdaten bewusst weiter oder ein Dritter erlangt aufgrund unzureichender Sicherung Kenntnis was einem Dritten Zugriff auf der Account ermöglicht</t>
  </si>
  <si>
    <t>Ein Schüler gibt seine Zugangsdaten bewusst weiter oder ein Dritter erlangt aufgrund unzureichender Sicherung Kenntnis was einem Dritten Zugriff auf der Account ermöglicht</t>
  </si>
  <si>
    <t>Ein Lehrer gibt seine Zugangsdaten bewusst weiter oder ein Dritter erlangt aufgrund unzureichender Sicherung Kenntnis was einem Dritten Zugriff auf der Account ermöglicht</t>
  </si>
  <si>
    <t xml:space="preserve">
Mitarbeiter der zuständigen Schulbehörde</t>
  </si>
  <si>
    <t>Ein Nutzer mit der Nutzerrolle "Schulbehörde" (= Mitarbeiter der zuständigen Schulbehörde; auch "School Authority Manager" oder "SAM") gibt seine Zugangsdaten bewusst weiter oder ein Dritter erlangt aufgrund unzureichender Sicherung Kenntnis was einem Dritten Zugriff auf der Account ermöglicht</t>
  </si>
  <si>
    <r>
      <t>Mit dem Account eines SAM können die Accounts von SMs, SAMs derselben Schulbehörde  und Schulen erstellt und deren personenbezogene Daten  (ausgenommen Lokale User-ID und virtuelles Profilbild) bearbeitet, gelöscht und gesehen werden. Mit dem Account eines SAM könnten also Accounts mit diesen Nutzerrollen erstellt werden, um die entsprechenden Zugriffsrechte zu erlangen. Mögliche Schäden können Profilbildung, Identitätsdiebstahl, Rufschädigung oder Verägerung sein.</t>
    </r>
    <r>
      <rPr>
        <strike/>
        <sz val="12"/>
        <color theme="1"/>
        <rFont val="Arial"/>
        <family val="2"/>
      </rPr>
      <t xml:space="preserve">
</t>
    </r>
    <r>
      <rPr>
        <sz val="12"/>
        <color theme="1"/>
        <rFont val="Arial"/>
        <family val="2"/>
      </rPr>
      <t xml:space="preserve">
</t>
    </r>
  </si>
  <si>
    <t xml:space="preserve">Der Account eines SM ist Passwortgesichert. Das Passwort muss mindestens acht Stellen haben und Großbuchstaben, Kleinbuchstaben und Sonderzeichen enthalten.
</t>
  </si>
  <si>
    <t xml:space="preserve">Es gibt eine Zwei-Faktor-Authehtifizierung mittels SMS. Es wird ein zufälliger Code zugesendet, der in Brainix eingegeben werden muss. </t>
  </si>
  <si>
    <t>Personen können unmittelbar unbefugt auf personenbezogene Daten zugreifen</t>
  </si>
  <si>
    <t>Mitdem Account eines Lehrers können dessen eigene personenbezogene Daten, die Stammdaten der von ihm unterrichteten Schüler und alle die Bearbeitung der Lektionen bezogenen Nutzungsdaten eingesehen werden, insbesondere bearbeitete Lektionen und Korrekturzeichen und -anmerkungen der von ihm unterrichteten Schüler.  Mögliche Schäden könnten Profilbildung, Identitätsdiebstahl, Rufschädigung oder Verärgerung sein.</t>
  </si>
  <si>
    <t xml:space="preserve">Der Account eines Lehrers ist Passwortgesichert. Das Passwort muss mindestens acht Stellen haben und Großbuchstaben, Kleinbuchstaben und Sonderzeichen enthalten.
</t>
  </si>
  <si>
    <t xml:space="preserve">Es gibt eine Zwei-Faktor-Authehtifizierung mittels SMS. Dem Lehrer wird ein zufälliger Code zugesendet, der in Brainix eingegeben werden muss. </t>
  </si>
  <si>
    <t>Mitarbeiter der Schulleitung oder des Sekretariats</t>
  </si>
  <si>
    <t>Ein Nutzer mit der Nutzerrolle "Schulverwaltung" (= Mitarbeiter der Schulleitung oder des Sekretariats; auch "School Manager")  gibt seine Zugangsdaten bewusst weiter oder ein Dritter erlangt aufgrund unzureichender Sicherung Kenntnis was einem Dritten Zugriff auf der Account ermöglicht</t>
  </si>
  <si>
    <t xml:space="preserve"> Mit dem Account eines SM sind dessen eigene Daten, die Stammdaten (ausgenommen Lokale User-ID und virtuelles Profilbild) von Schülern, Lehrern, Erziehungsberechtigten  und anderen SMs der eigenen Schule sowie alle Klassen und Fächergruppen der eigenen Schule einsehbar. Diese Daten kann ein SM erstellen, bearbeiten, löschen, und (bei allen genannten Accounts) das Passwort zurücksetzen  Mit dem Account eines SM könnten also Accounts mit diesen Nutzerrollen erstellt werden, um die entsprechenden Zugriffsrechte zu erlangen. Mögliche Schäden können Profilbildung, Identitätsdiebstahl, Rufschädigung oder Verägerung sein.</t>
  </si>
  <si>
    <t>Der Account eines SAM ist Passwortgesichert. Das Passwort muss mindestens acht Stellen haben und Großbuchstaben, Kleinbuchstaben und Sonderzeichen enthalten.</t>
  </si>
  <si>
    <t xml:space="preserve">Personen können unmittelbar unbefugt auf personenbezogene Daten zugreifen
</t>
  </si>
  <si>
    <t xml:space="preserve">Eine Person ohne entsprechende Berechtigung erlangt Zugang zu personenbezogenen Daten in der Sphäre der Auftragsverarbeiterin.
</t>
  </si>
  <si>
    <t xml:space="preserve">
Mehrere Szenarien sind denkbar, z.B.:
Das Rollen- und Berechtigungskonzept der Auftragsverarbeiterin weist Fehler auf oder die aktuelle Konfiguration ist veraltet.
Ein Berechtigter gibt seine Zugangsdaten weiter oder meldet sich nicht ordnungsgemäß ab und ermöglicht so einem Dritten Zugriff auf seinen Account.
</t>
  </si>
  <si>
    <t xml:space="preserve">
Risiken, die auf typische oder faktisch unvermeidbare Fehlbedienungen, nicht
ordnungsgemäßes oder nicht sachgerechtes Nutzungsverhalten, oder auf Technikfehler von Endgeräten zurückzuführen sind, können naturgemäß nicht vollständig ausgeschlossen werden. Sie müssen und dürfen daher – soweit nicht durch angemessene Maßnahmen weiter reduziert werden können – hingenommen werden. Andernfalls wären die passwortgeschützte Lernplattform oder andere von Dritt-Technologie abhängige Softwareprodukte nicht realisierbar. Bei volljährigen Nutzern ist von einem gewissen Maß an Eigenverantwortlichkeit und Risikobewusstsein auszugehen. Unter Berücksichtigung der getroffenen Maßnahmen erscheint der Eintritt des Schadens gering und das Risiko kann insgesamt in den  Bereich eines geringen Restrisikos gebracht werden."</t>
  </si>
  <si>
    <t xml:space="preserve">Risiken, die auf typische oder faktisch unvermeidbare Fehlbedienungen, nicht
ordnungsgemäßes oder nicht sachgerechtes Nutzungsverhalten, oder auf Technikfehler von Endgeräten zurückzuführen sind, können naturgemäß nicht vollständig ausgeschlossen werden. Sie müssen und dürfen daher – soweit nicht durch angemessene Maßnahmen weiter reduziert werden können – hingenommen werden. Andernfalls wären die passwortgeschützte Lernplattform oder andere von Dritt-Technologie abhängige Softwareprodukte nicht realisierbar. Bei volljährigen Nutzern ist von einem gewissen Maß an Eigenverantwortlichkeit und Risikobewusstsein auszugehen. Trotz der umgesetzten Maßnahmen besteht ein normales Restrisiko.
</t>
  </si>
  <si>
    <t>Die Auftragsverarbeiterin hält ein Rechte- und Rollenkonzept vor. Die Zuweisung der Rollen und Rechte wird  in regelmäßigen Abständen bzw. anlassbezogen überprüft.</t>
  </si>
  <si>
    <t>Die Mitarbeiter der Auftragsverarbeiterin werden angewiesen bei Verlassen ihres Arbeitsplatzes ihren PC zu sperren. Nach Inaktivität zu langer wird der Zugang zur Cloud automatisch gesperrt und ein erneuter Log-in erforderlich</t>
  </si>
  <si>
    <t>Die Verantwortliche hat mit der Auftragsverarbeiterin angemessene technisch-organisatorische Maßnahmen vereinbart. Sachgerechte und effektive
Kontrollrechte der Verantwortlichen, sowie der zuständigen Aufsichtsbehörde gegenüber der Auftragsverarbeiterin sind vertraglich sichergestellt.</t>
  </si>
  <si>
    <t xml:space="preserve">Da von dem Konto auf viele sensible Daten zugegriffen werden kann, ist der mögliche Schaden als sehr hoch einzuschätzen. Mögliche Schäden können Profilbildung, Identitätsdiebstahl, Rufschädigung oder Verägerung sein. </t>
  </si>
  <si>
    <t>Hat ein Mitarbeiter der Auftragsverarbeiterin viele Aufgaben, für die das Nutzen der Administratorrechte nötig ist, ist es möglich, dass dieser seinen Account auch für andere Zwecke nutzt.</t>
  </si>
  <si>
    <t>Ein Mitarbeiter der Auftragsverarbeiterin mit Administrationsrechten verwendet seinen Account auch für Aufgaben, für die solche Rechte nicht nötig wären, und schafft so Sicherheitslücken</t>
  </si>
  <si>
    <t xml:space="preserve">Auftragsverarbeiterin  </t>
  </si>
  <si>
    <r>
      <t>Personen können unmittelbar unbefugt auf personenbezogene Daten zugreifen</t>
    </r>
    <r>
      <rPr>
        <strike/>
        <sz val="12"/>
        <color theme="1"/>
        <rFont val="Arial"/>
        <family val="2"/>
      </rPr>
      <t xml:space="preserve">
</t>
    </r>
  </si>
  <si>
    <t xml:space="preserve">Da von Seiten der Auftragsverarbeiterin - je nach Zugriffsberechtigungen des Zugriffspunkt grundsätzlich auf sämtliche Daten, jedenfalls auf viele sensible Daten zugegriffen werden könnte, ist der mögliche Schaden als sehr hoch einzuschätzen. Mögliche Schäden können Profilbildung, Identitätsdiebstahl, Rufschädigung oder Verägerung sein. </t>
  </si>
  <si>
    <t>Die Verantwortliche hat mit der Auftragsverarbeiterin angemessene technisch-organisatorische Maßnahmen vereinbart. Sachgerechte und effektive
Kontrollrechte der Verantwortlichen, sowie der zuständigen Aufsichtsbehörde gegenüber der Auftragsverarbeiterin sind vertraglich sichergestellt. Unter Berücksichtigung der vorgenannten Maßnahmen kann das Risiko doch insgesamt als normal eingestuft werden.</t>
  </si>
  <si>
    <t>Die Auftragsverarbeiterin schult ihre Mitarbeiter im Umgang mit den Nutzerkennungen und weist sie an Anwendungen an Endgeräten möglichst ohne Administratorrechte durchzuführen, wie zum Beispiel das Surfen im Internet oder das Lesen / Versenden von E-Mails</t>
  </si>
  <si>
    <t>Die Verantwortliche hat mit der Auftragsverarbeiterin angemessene technisch-organisatorische Maßnahmen vereinbart. Sachgerechte und effektive
Kontrollrechte der Verantwortlichen, sowie der zuständigen Aufsichtsbehörde gegenüber der Auftragsverarbeiterin sind vertraglich sichergestellt.
Die Auftragsverarbeiterin richtet für Mitarbeiter mit Administrationsrechten zwei Benutzerkennungen ein (Administrationskennung und normale Nutzerkennung) ein.  Außerdem beschränkt die Auftragsverarbeiterin die Zugriffsrechte entsprechend einem Rollen- und Rechtekonzept.</t>
  </si>
  <si>
    <t>Sowohl Schaden als auch Eintrittswahrscheinlichkeit können zwar verringert werden, vollkommen ausgeschlossen werden kann es allerdings nicht. Es ist von einem normalen Risiko auszugehen</t>
  </si>
  <si>
    <t>Cyberkriminelle Angriffe nehmen ständig zu, so dass der Eintritt als sehr wahrscheinlich
einzustufen ist</t>
  </si>
  <si>
    <t>Ausweislich des Data Processing Agreements von Microsoft, erstellt Microsoft erstellt kontinuierlich, mindestens einmal pro Woche, mehrere Kopien von Kundendaten, aus denen Kundendaten wiederhergestellt werden können. Microsoft prüft die Datenwiederherstellungsverfahren mindestens einmal alle sechs Monate.
Ausweislich des Data Processing Agreements von Microsoft nimmt Microsoft Anti-Schadsoftware-Kontrollen vor, um zu verhindern, dass bösartige Software unbefugten Zugriff auf Kundendaten erhält, einschließlich bösartiger Software aus öffentlichen Netzwerken.</t>
  </si>
  <si>
    <t xml:space="preserve">Ausweislich des Data Processing Agreements von Microsoft, erstellt Microsoft erstellt kontinuierlich, mindestens einmal pro Woche, mehrere Kopien von Kundendaten, aus denen Kundendaten wiederhergestellt werden können. Microsoft prüft die Datenwiederherstellungsverfahren mindestens einmal alle sechs Monate.
</t>
  </si>
  <si>
    <t>Risiken, die durch Angriffe von Cyberkriminellen (z. B. Hackerangriffe, die sich gegen
Serversysteme oder Schwachstellen von Brainix richten) oder Gegnern von softwaregestützten Lernplattformen im Schuleinsatz, können naturgemäß nicht vollständig ausgeschlossen werden. Sie müssen und dürfen daher – soweit nicht durch angemessene Maßnahmen weiter reduziert werden können – hingenommen werden. Andernfalls wären die passwortgeschützte Lernplattform oder andere von Dritt-Technologie abhängige Softwareprodukte nicht realisierbar.  Unter Berücksichtigung der jährlichen Sicherheitstests, regelmäßigen Anti-Schadsoftware-Kontrollen und der Back Up-Struktur erscheint der Eintritt aufgrund der gegebenen Umstände zwar weiterhin als möglich, die Schwere der Folgen können aber deutlich abgemildert werden, sodass insgesamt das Risiko in den gelben Bereich gebracht werden kann.</t>
  </si>
  <si>
    <t>Nutzer mit der Nutzerrolle SM</t>
  </si>
  <si>
    <t xml:space="preserve">Nutzer mit der Nutzerrolle SM können auf eigene Daten, auf die Stammdaten sämtlicher Nutzer mit der Nutzerrolle Lehrer, Schüler und Erziehungsberechtigter und auf die Stammdaten (ausgenommen Lokale User-ID und wirtuelles Profilbild) der weiteren Nutzer mit der Nutzerrolle SM der eigenen Schule schreibend zugreifen und diese verändern.
Mögliche Schäden könnten Zugriffshindernisse, eine falsche Zuordnung von Informationen oder Ergebnissen, eine falsche Bewertung oder Rufschädigung sein.
</t>
  </si>
  <si>
    <t>Fehleingaben können durch den Nutzer mit der Rolle Schulverwaltung bei Bedarf zurückgesetzt werden.</t>
  </si>
  <si>
    <t xml:space="preserve">Ein Nutzer mit der Nutzerrolle Schulverwaltung (SM) gibt bei der Erstellung oder Bearbeitung eines Nutzeraccounts falsche Daten ein.
</t>
  </si>
  <si>
    <t>Fehleingaben können durch den Nutzer selbst oder zumindest durch Nutzer mit der Rolle Schulverwaltung bei Bedarf zurückgesetzt werden.</t>
  </si>
  <si>
    <t>Ein Nutzer mit der Nutzerrolle Schulbehörde (SAM) gibt bei der Erstellung oder Bearbeitung eines Nutzeraccounts falsche Daten ein.</t>
  </si>
  <si>
    <t>Risiken, die auf typische oder faktisch unvermeidbare Fehlbedienungen, nicht
ordnungsgemäßes oder nicht sachgerechtes Nutzungsverhalten des Nutzers zurückzuführen sind, können naturgemäß nicht vollständig ausgeschlossen werden. Sie müssen und dürfen daher – soweit nicht durch angemessene Maßnahmen weiter reduziert werden können – hingenommen werden. Andernfalls wären die passwortgeschützte Lernplattform oder andere von Dritt-Technologie abhängige Softwareprodukte nicht realisierbar. Eine Falsche Dateneingaben kann zwar nicht ausgeschlossen werden, der entstehende Schaden ist aber bei der Nutzerrole SAM relativ gering. Es besteht ein geringes Restrisiko</t>
  </si>
  <si>
    <t>Risiken, die auf typische oder faktisch unvermeidbare Fehlbedienungen, nicht
ordnungsgemäßes oder nicht sachgerechtes Nutzungsverhalten des Nutzers zurückzuführen sind, können naturgemäß nicht vollständig ausgeschlossen werden. Sie müssen und dürfen daher – soweit nicht durch angemessene Maßnahmen weiter reduziert werden können – hingenommen werden. Andernfalls wären die passwortgeschützte Lernplattform oder andere von Dritt-Technologie abhängige Softwareprodukte nicht realisierbar. Eine falsche Dateneingabe g kann zwar nicht ausgeschlossen werden, der entstehende Schaden ist aber hinnehmbar. Es besteht ein normales Restrisiko.</t>
  </si>
  <si>
    <t xml:space="preserve">Auftragsverarbeiterin
</t>
  </si>
  <si>
    <r>
      <t>Die Auftragsverarbeiterin ändern versehentlich oder unzulässig Daten, so dass diese falsch sind.</t>
    </r>
    <r>
      <rPr>
        <strike/>
        <sz val="12"/>
        <color theme="1"/>
        <rFont val="Arial"/>
        <family val="2"/>
      </rPr>
      <t xml:space="preserve">
</t>
    </r>
  </si>
  <si>
    <t>Die Auftragsverarbeiterin kann die Daten aller Nutzer der Lernplattform schreibend verändern. Eine versehentliche oder böswillige Änderung kann nicht ausgeschlossen werden</t>
  </si>
  <si>
    <t>Mögliche Schäden könnten Zugriffshindernisse, eine falsche Zuordnung von Informationen oder Ergebnissen, eine falsche Bewertung oder Rufschädigung sein.
Da einzelne Mitarbeiter teilweise Zugriff auf sehr große Datensätze haben, ist auch der Schaden sehr groß</t>
  </si>
  <si>
    <t>Die Verantwortliche hat mit der Auftragsverarbeiterin angemessene technisch-organisatorische Maßnahmen vereinbart. Sachgerechte und effektive
Kontrollrechte der Verantwortlichen, sowie der zuständigen Aufsichtsbehörde gegenüber der Auftragsverarbeiterin sind vertraglich sichergestellt.
Die Auftragsverarbeiterin hat ein Rollen- und Rechtekonzept implementiert. Nur ausgewählte verlässliche und kompetente Mitarbeiter haben Zugriff auf personenbezogene Daten. Dieser Zugriff ist außerdem beschränkt, sodass ein einzelner Mitarbeiter nie Zugriff auf alle Daten haben kann.</t>
  </si>
  <si>
    <r>
      <t xml:space="preserve">Bei erstmalger Einstellung erfolgt eine Belehrung der Mitarbeiter und eine Verpflichtung auf den Datenschutz und das Datengeheimnis.
In regelmäßigen Schulungen werden die Mitarbeiter über die Reichweite des Schadens aufgeklärt, der durch ein unbefugtes Verändern  Daten entsteht.
</t>
    </r>
    <r>
      <rPr>
        <sz val="12"/>
        <color rgb="FFFF0000"/>
        <rFont val="Arial"/>
        <family val="2"/>
      </rPr>
      <t xml:space="preserve">
</t>
    </r>
  </si>
  <si>
    <r>
      <t>Dass ein interner Mitarbeiter unbefugt</t>
    </r>
    <r>
      <rPr>
        <strike/>
        <sz val="12"/>
        <color theme="1"/>
        <rFont val="Arial"/>
        <family val="2"/>
      </rPr>
      <t xml:space="preserve"> </t>
    </r>
    <r>
      <rPr>
        <sz val="12"/>
        <color theme="1"/>
        <rFont val="Arial"/>
        <family val="2"/>
      </rPr>
      <t>Daten verändert, kann nie vollkommen ausgeschlossen werden. Durch die Auswahl dieser Mitarbeiter und den beschränkten Zugriff kann der Schaden allerdings minimiert werden. Es besteht ein normales Restrisiko.</t>
    </r>
  </si>
  <si>
    <t>Die möglichen Schäden und deren Schwere sind abhängig  von der Art des Zugriffs, den sich der Dritte verschafft, und den Änderungen, die vorgenommen werden. Mögliche Schäden könnten Zugriffshindernisse, eine falsche Zuordnung von Informationen oder Ergebnissen, eine falsche Bewertung oder Rufschädigung sein.
Sämtliche auf die Nutzung der Lernplattform bezogenen Daten liegen ausschließlich in der Cloud. Nur einzelne Stammdaten (wie z.B. Name, Vorname, Klasse) sind in Medien außerhalb der Lernplattform erfasst wie in der in Papierform zu führenden Schülerakte, sodass der mögliche Schaden als groß zu bewerten ist.</t>
  </si>
  <si>
    <t>Die Auftragsverarbeiterin setzt ein zeitgemäße Firewall ein, die regelmäßig aktualisiert wird</t>
  </si>
  <si>
    <t>Die Auftragsverarbeiterin führt regelmäßige System- und Sicherheitstests durch, um mögliche Sicherheitslücken frühzeitig zu entdecken.</t>
  </si>
  <si>
    <t>Risiken, die durch Angriffe von Cyberkriminellen (z. B. Hackerangriffe, die sich gegen
Serversysteme oder Schwachstellen von Brainix richten) oder Gegnern von softwaregestützten Lernplattformen im Schuleinsatz, können naturgemäß nicht vollständig ausgeschlossen werden. Sie müssen und dürfen daher – soweit nicht durch angemessene Maßnahmen weiter reduziert werden können – hingenommen werden. Andernfalls wären die passwortgeschützte Lernplattform oder andere von Dritt-Technologie abhängige Softwareprodukte nicht realisierbar.  Unter Berücksichtigung der Sicherheitstests, regelmäßigen Anti-Schadsoftware-Kontrollen und der Back Up-Struktur erscheint der Eintritt aufgrund der gegebenen Umstände zwar weiterhin als möglich, die Schwere der Folgen können aber deutlich abgemildert werden, sodass insgesamt das Risiko in den gelben Bereich gebracht werden kann.</t>
  </si>
  <si>
    <t>Risiken, die durch Angriffe von Cyberkriminellen (z. B. Hackerangriffe, die sich gegen
Serversysteme oder Schwachstellen von Brainix richten) oder Gegnern von softwaregestützten Lernplattformen im Schuleinsatz, können naturgemäß nicht vollständig ausgeschlossen werden. Sie müssen und dürfen daher – soweit nicht durch angemessene Maßnahmen weiter reduziert werden können – hingenommen werden. Andernfalls wären die passwortgeschützte Lernplattform oder andere von Dritt-Technologie abhängige Softwareprodukte nicht realisierbar.  Unter Berücksichtigung der Sicherheitstests, regelmäßigen Anti-Schadsoftware-Kontrollen erscheint der Eintritt aufgrund der gegebenen Umstände zwar weiterhin als möglich, die Schwere der Folgen können aber deutlich abgemildert werden, sodass insgesamt von einem normalen Risiko ausgegangen werden kann.</t>
  </si>
  <si>
    <t xml:space="preserve">Mögliche Schäden könnten eine falsche Bewertung, Zeitverlust oder Verärgerung  sein.
</t>
  </si>
  <si>
    <t>Durch verschiedene Einstellungen ist die KI relativ flexibel, allerdings kann nicht vollkommen sichergestellt werden, dass jede Aufgabe entsprechend der Leistung des Schülers korrekt bewertet wird, da die KI trotzdem noch die Schülerantwort mit einer vorgegebenen richtigen Antwort vergleicht. Unter Berücksichtigung der der bestehenden Maßnahmen erscheint der Eintritt aufgrund der gegebenen Umstände zwar weiterhin als möglich, die Schwere der Folgen können aber deutlich abgemildert werden, sodass insgesamt von einem normalen Risiko ausgegangen werden kann.</t>
  </si>
  <si>
    <t xml:space="preserve">Die Leistung des Schülers wird falsch ausgewertet. Außerdem muss man im Vokabeltrainier alle für die Lektion relevanten Worte ein Mal mündlich und schriftlich eingeben, um die nächste Challenge freizuschalten. Akzeptiert die KI ein richtig ausgesprochenes Wort nicht, kann die  Challenge nicht freigeschaltet werden.
Mögliche Schäden könnten eine falsche Bewertung, Zeitverlust oder Verärgerung sein.
</t>
  </si>
  <si>
    <t>Eine falsche Validierung kann zwar nicht ausgeschlossen werden, die Schwere der Folgen können jedoch derart abgemildert werden, dass der entstehende Schaden  relativ gering bleibt. Es kann somit von einem gringen Risiko ausgegangen werden</t>
  </si>
  <si>
    <t xml:space="preserve">Bearbeitung von Aufgaben eines Schülers unter falschem Namen
</t>
  </si>
  <si>
    <t xml:space="preserve">Schüler
</t>
  </si>
  <si>
    <r>
      <t xml:space="preserve">Ein Schüler verschafft einem Dritten Zugriff auf seinen Account, der seine </t>
    </r>
    <r>
      <rPr>
        <strike/>
        <sz val="12"/>
        <color theme="1"/>
        <rFont val="Arial"/>
        <family val="2"/>
      </rPr>
      <t xml:space="preserve"> </t>
    </r>
    <r>
      <rPr>
        <sz val="12"/>
        <color theme="1"/>
        <rFont val="Arial"/>
        <family val="2"/>
      </rPr>
      <t>Aufgaben unter falschem Namen bearbeitet.</t>
    </r>
  </si>
  <si>
    <r>
      <t xml:space="preserve">Wird die Aufgabe im Namen des Schülers durch einen Dritten bearbeitet, ist die auf Basis dieser Bearbeitung erfolgte Bewertung der Leistungen des Schülers falsch, weil sie gerade nicht auf den Leistungen des jeweiligen Schülers basiert.
Möglicher Schaden wäre eine falsche Bewertung.
</t>
    </r>
    <r>
      <rPr>
        <strike/>
        <sz val="12"/>
        <color theme="1"/>
        <rFont val="Arial"/>
        <family val="2"/>
      </rPr>
      <t xml:space="preserve">
</t>
    </r>
  </si>
  <si>
    <t>Ein Schüleraccount wird durch ein Passwort gesichert, das der Schüler selbst beim ersten Login erstellt und vor jedem weiteren Login eingegeben werden muss. Sollte trotzdem jemand anderes als der Schüler, dem der Account gehört, Aufgaben bearbeiten, kann der Lehrer die bearbeiteten Lektionen und Challenges jeder Zeit zurücksetzen.
Die Schüler werden bzgl. des Umgangs mit ihren Passwörtern von den Lehrkräften unterrichtet.
Bei Verdachtsfällen können Passwörter zurückgesetzt und geändert werden  und
einzelne Lektionen und die Challenge können von der Lehrkraft zurückgesetzt werden.</t>
  </si>
  <si>
    <r>
      <t xml:space="preserve">Mögliche Schäden könnten eine </t>
    </r>
    <r>
      <rPr>
        <strike/>
        <sz val="12"/>
        <color theme="1"/>
        <rFont val="Arial"/>
        <family val="2"/>
      </rPr>
      <t>f</t>
    </r>
    <r>
      <rPr>
        <sz val="12"/>
        <color theme="1"/>
        <rFont val="Arial"/>
        <family val="2"/>
      </rPr>
      <t>alsche Bewertung des Schülers oder Verärgerung sein.</t>
    </r>
  </si>
  <si>
    <t>Dies kann vorkommen, insbesondere da der Lehrer viele Schüler betreut und entsprechend viele Aufgaben (oft in kurzer Zeit) zu korrigieren hat. Einzelne Bewertungen könnten falsch sein.</t>
  </si>
  <si>
    <t>Mögliche Schäden könnten eine falsche Bewertung des Schülers oder Verärgerung sein.</t>
  </si>
  <si>
    <t>Wenn ein Lehrer eine falsche Verbesserungversendet hat, gibt es keine Möglichkeit mehr, diese zu verändern.
Es besteht die Möglichkeit die Aufgabe zurückzusetzen womit der Schüler die Möglichkeit hat seine Lösungen noch einmal einzugeben. Eine falsche Bewerung kann außerhalb der Plattform in korrigierter Form festgehalten werden</t>
  </si>
  <si>
    <t>Möglichkeit zum Zurücksetzen einzelner Lektionen in der Lernplattform durch den Lehrer. Eine falsche Bewerung kann außerhalb der Plattform in korrigierter Form festgehalten werden</t>
  </si>
  <si>
    <t xml:space="preserve">falsche Eingabe eines SAM oder SM kann nicht mehr verändert werden
</t>
  </si>
  <si>
    <t>Es besteht die Möglichkeit die wesentlichen Daten zu ändern.</t>
  </si>
  <si>
    <t xml:space="preserve">Risiken, die auf typische oder faktisch unvermeidbare Fehlbedienungen, nicht
ordnungsgemäßes oder nicht sachgerechtes Nutzungsverhalten des Nutzers zurückzuführen sind, können naturgemäß nicht vollständig ausgeschlossen werden. Sie müssen und dürfen daher – soweit nicht durch angemessene Maßnahmen weiter reduziert werden können – hingenommen werden. Andernfalls wären die passwortgeschützte Lernplattform oder andere von Dritt-Technologie abhängige Softwareprodukte nicht realisierbar. Durch die Sicherheitsnachricht und die Möglichkeit des Zurücksetzens ist der  mögliche Schaden gering, die Eintrittswahrscheinlichkeit wird durch die Sicherheitsabfrage signifikant reduziert. Das Risiko ist als gering zu bewerten
</t>
  </si>
  <si>
    <t>Sicherheitsnachricht nach Senden Button aber vor tatsächlichem Schicken bei Antwortformular mit AI bei Text input</t>
  </si>
  <si>
    <t>Will sich jemand mit einem fremden Schüleraccount einloggen, benötigt er dessen Passwort und Nutzernamen. Dass ein Schüler diese Informatinoen weitergibt, ist zwar möglich, allerdings ist der Schaden durch die Möglichkeit des Zurücksetzens minimal. Soweit eine bewusste Weitergabe vorliegt, ist anzumerken, dass die eigentliche Lernstandskontrolle außerhalb von Brainix erfolgt. Das Risiko ist damit gering.</t>
  </si>
  <si>
    <t xml:space="preserve">Durch die Sicherheitsnachricht und die Möglichkeit des Zurücksetzens ist der  mögliche Schaden gering. Die eigentliche Lernstandskontrolle erfolgt außerhalb von Brainix.   Risiken, die auf typische oder faktisch unvermeidbare Fehlbedienungen, nicht
ordnungsgemäßes oder nicht sachgerechtes Nutzungsverhalten des Nutzers zurückzuführen sind, können naturgemäß nicht vollständig ausgeschlossen werden. Sie müssen und dürfen daher – soweit nicht durch angemessene Maßnahmen weiter reduziert werden können – hingenommen werden. Andernfalls wären die passwortgeschützte Lernplattform oder andere von Dritt-Technologie abhängige Softwareprodukte nicht realisierbar. Das Risiko ist als normal zu bewerten
</t>
  </si>
  <si>
    <t>Es gibt zwar (bei fast allen Daten) die Möglichkeit, diese zu verändern, der Schaden kann allerdings nicht verringert werden. Die eigentliche Lernstandskontrolle erfolgt jedoch außerhalb von Brainix. Risiken, die auf typische oder faktisch unvermeidbare Fehlbedienungen, nicht
ordnungsgemäßes oder nicht sachgerechtes Nutzungsverhalten des Nutzers zurückzuführen sind, können naturgemäß nicht vollständig ausgeschlossen werden. Sie müssen und dürfen daher – soweit nicht durch angemessene Maßnahmen weiter reduziert werden können – hingenommen werden. Andernfalls wären die passwortgeschützte Lernplattform oder andere von Dritt-Technologie abhängige Softwareprodukte nicht realisierbar. Das Risiko ist als normal zu bewerten</t>
  </si>
  <si>
    <t>Es besteht die Möglichkeit der Neu-Anlage des Accounts soweit die E-Mail-Adresse nicht bereits in Verwendung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</si>
</sst>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22" x14ac:knownFonts="1">
    <font>
      <sz val="11"/>
      <color theme="1"/>
      <name val="Calibri"/>
      <family val="2"/>
      <scheme val="minor"/>
    </font>
    <font>
      <sz val="11"/>
      <color theme="1"/>
      <name val="Arial"/>
      <family val="2"/>
    </font>
    <font>
      <b/>
      <sz val="11"/>
      <color rgb="FF3F3F3F"/>
      <name val="Calibri"/>
      <family val="2"/>
      <scheme val="minor"/>
    </font>
    <font>
      <b/>
      <sz val="16"/>
      <color theme="1"/>
      <name val="Calibri"/>
      <family val="2"/>
      <scheme val="minor"/>
    </font>
    <font>
      <sz val="11"/>
      <color theme="1"/>
      <name val="Calibri"/>
      <family val="2"/>
      <scheme val="minor"/>
    </font>
    <font>
      <sz val="12"/>
      <color theme="1"/>
      <name val="Arial"/>
      <family val="2"/>
    </font>
    <font>
      <b/>
      <sz val="16"/>
      <color theme="1"/>
      <name val="Arial"/>
      <family val="2"/>
    </font>
    <font>
      <b/>
      <sz val="16"/>
      <color rgb="FF3F3F3F"/>
      <name val="Arial"/>
      <family val="2"/>
    </font>
    <font>
      <b/>
      <sz val="11"/>
      <color rgb="FF3F3F3F"/>
      <name val="Arial"/>
      <family val="2"/>
    </font>
    <font>
      <b/>
      <sz val="14"/>
      <color rgb="FFC00000"/>
      <name val="Arial"/>
      <family val="2"/>
    </font>
    <font>
      <b/>
      <sz val="12"/>
      <color theme="1"/>
      <name val="Arial"/>
      <family val="2"/>
    </font>
    <font>
      <b/>
      <sz val="11"/>
      <color theme="1"/>
      <name val="Arial"/>
      <family val="2"/>
    </font>
    <font>
      <b/>
      <sz val="16"/>
      <color theme="0"/>
      <name val="Arial"/>
      <family val="2"/>
    </font>
    <font>
      <b/>
      <sz val="11"/>
      <color theme="0"/>
      <name val="Arial"/>
      <family val="2"/>
    </font>
    <font>
      <b/>
      <sz val="14"/>
      <color theme="1"/>
      <name val="Arial"/>
      <family val="2"/>
    </font>
    <font>
      <sz val="14"/>
      <color theme="1"/>
      <name val="Arial"/>
      <family val="2"/>
    </font>
    <font>
      <i/>
      <sz val="12"/>
      <color theme="1"/>
      <name val="Arial"/>
      <family val="2"/>
    </font>
    <font>
      <sz val="8"/>
      <name val="Calibri"/>
      <family val="2"/>
      <scheme val="minor"/>
    </font>
    <font>
      <sz val="11"/>
      <color rgb="FFFF0000"/>
      <name val="Calibri"/>
      <family val="2"/>
      <scheme val="minor"/>
    </font>
    <font>
      <sz val="12"/>
      <color rgb="FFFF0000"/>
      <name val="Arial"/>
      <family val="2"/>
    </font>
    <font>
      <strike/>
      <sz val="12"/>
      <color theme="1"/>
      <name val="Arial"/>
      <family val="2"/>
    </font>
    <font>
      <b/>
      <sz val="12"/>
      <color rgb="FF3F3F3F"/>
      <name val="Arial"/>
      <family val="2"/>
    </font>
  </fonts>
  <fills count="10">
    <fill>
      <patternFill patternType="none"/>
    </fill>
    <fill>
      <patternFill patternType="gray125"/>
    </fill>
    <fill>
      <patternFill patternType="solid">
        <fgColor rgb="FFF2F2F2"/>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6" tint="0.79998168889431442"/>
        <bgColor indexed="65"/>
      </patternFill>
    </fill>
    <fill>
      <patternFill patternType="solid">
        <fgColor theme="0" tint="-0.499984740745262"/>
        <bgColor indexed="64"/>
      </patternFill>
    </fill>
    <fill>
      <patternFill patternType="solid">
        <fgColor rgb="FFFFFFFF"/>
        <bgColor indexed="64"/>
      </patternFill>
    </fill>
    <fill>
      <patternFill patternType="solid">
        <fgColor theme="0"/>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rgb="FF3F3F3F"/>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thin">
        <color rgb="FF3F3F3F"/>
      </left>
      <right style="thin">
        <color rgb="FF3F3F3F"/>
      </right>
      <top/>
      <bottom/>
      <diagonal/>
    </border>
    <border>
      <left style="thin">
        <color rgb="FF3F3F3F"/>
      </left>
      <right style="thin">
        <color rgb="FF3F3F3F"/>
      </right>
      <top/>
      <bottom style="thin">
        <color rgb="FF3F3F3F"/>
      </bottom>
      <diagonal/>
    </border>
    <border>
      <left style="thin">
        <color rgb="FF3F3F3F"/>
      </left>
      <right style="thin">
        <color rgb="FF3F3F3F"/>
      </right>
      <top style="thin">
        <color rgb="FF3F3F3F"/>
      </top>
      <bottom style="thin">
        <color indexed="64"/>
      </bottom>
      <diagonal/>
    </border>
    <border>
      <left style="thin">
        <color rgb="FF3F3F3F"/>
      </left>
      <right style="thin">
        <color rgb="FF3F3F3F"/>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3F3F3F"/>
      </left>
      <right style="thin">
        <color rgb="FF3F3F3F"/>
      </right>
      <top style="thin">
        <color indexed="64"/>
      </top>
      <bottom/>
      <diagonal/>
    </border>
    <border>
      <left style="thin">
        <color rgb="FF3F3F3F"/>
      </left>
      <right style="thin">
        <color rgb="FF3F3F3F"/>
      </right>
      <top style="thin">
        <color rgb="FF3F3F3F"/>
      </top>
      <bottom style="thin">
        <color rgb="FF000000"/>
      </bottom>
      <diagonal/>
    </border>
  </borders>
  <cellStyleXfs count="3">
    <xf numFmtId="0" fontId="0" fillId="0" borderId="0"/>
    <xf numFmtId="0" fontId="2" fillId="2" borderId="1" applyNumberFormat="0" applyAlignment="0" applyProtection="0"/>
    <xf numFmtId="0" fontId="4" fillId="6" borderId="0" applyNumberFormat="0" applyBorder="0" applyAlignment="0" applyProtection="0"/>
  </cellStyleXfs>
  <cellXfs count="163">
    <xf numFmtId="0" fontId="0" fillId="0" borderId="0" xfId="0"/>
    <xf numFmtId="0" fontId="3" fillId="0" borderId="0" xfId="0" applyFont="1"/>
    <xf numFmtId="0" fontId="5" fillId="0" borderId="1" xfId="0" applyFont="1" applyBorder="1" applyAlignment="1">
      <alignment vertical="center" wrapText="1"/>
    </xf>
    <xf numFmtId="0" fontId="6" fillId="0" borderId="0" xfId="0" applyFont="1"/>
    <xf numFmtId="0" fontId="8" fillId="2" borderId="1" xfId="1" applyFont="1" applyAlignment="1">
      <alignment horizontal="center"/>
    </xf>
    <xf numFmtId="0" fontId="11" fillId="0" borderId="1" xfId="0" applyFont="1" applyBorder="1" applyAlignment="1">
      <alignment horizontal="center" vertical="center"/>
    </xf>
    <xf numFmtId="0" fontId="0" fillId="0" borderId="0" xfId="0" applyAlignment="1">
      <alignment vertical="center" wrapText="1"/>
    </xf>
    <xf numFmtId="0" fontId="13" fillId="7" borderId="2" xfId="0" applyFont="1" applyFill="1" applyBorder="1" applyAlignment="1">
      <alignment vertical="center" wrapText="1"/>
    </xf>
    <xf numFmtId="0" fontId="0" fillId="0" borderId="2" xfId="0" applyBorder="1" applyAlignment="1">
      <alignment vertical="center" wrapText="1"/>
    </xf>
    <xf numFmtId="0" fontId="13" fillId="7" borderId="2" xfId="0" applyFont="1" applyFill="1" applyBorder="1" applyAlignment="1">
      <alignment horizontal="center" vertical="center"/>
    </xf>
    <xf numFmtId="0" fontId="13" fillId="7" borderId="2" xfId="0" applyFont="1" applyFill="1" applyBorder="1" applyAlignment="1">
      <alignment vertical="center"/>
    </xf>
    <xf numFmtId="0" fontId="13" fillId="7" borderId="2" xfId="0" applyFont="1" applyFill="1" applyBorder="1" applyAlignment="1">
      <alignment horizontal="center" vertical="center" wrapText="1"/>
    </xf>
    <xf numFmtId="0" fontId="0" fillId="0" borderId="0" xfId="0" applyAlignment="1">
      <alignment horizontal="center"/>
    </xf>
    <xf numFmtId="0" fontId="6" fillId="0" borderId="0" xfId="0" applyFont="1" applyAlignment="1">
      <alignment horizontal="left"/>
    </xf>
    <xf numFmtId="0" fontId="13" fillId="7" borderId="2" xfId="0" applyFont="1" applyFill="1" applyBorder="1" applyAlignment="1">
      <alignment horizontal="left" vertical="center"/>
    </xf>
    <xf numFmtId="0" fontId="14" fillId="0" borderId="0" xfId="0" applyFont="1"/>
    <xf numFmtId="0" fontId="13" fillId="7" borderId="1" xfId="1" applyFont="1" applyFill="1" applyAlignment="1">
      <alignment horizontal="center"/>
    </xf>
    <xf numFmtId="0" fontId="11" fillId="5" borderId="2" xfId="0" applyFont="1" applyFill="1" applyBorder="1" applyAlignment="1">
      <alignment horizontal="center" vertical="center"/>
    </xf>
    <xf numFmtId="0" fontId="11" fillId="3" borderId="2" xfId="0" applyFont="1" applyFill="1" applyBorder="1" applyAlignment="1">
      <alignment horizontal="center" vertical="center"/>
    </xf>
    <xf numFmtId="0" fontId="11" fillId="4" borderId="2" xfId="0" applyFont="1" applyFill="1" applyBorder="1" applyAlignment="1">
      <alignment horizontal="center" vertical="center"/>
    </xf>
    <xf numFmtId="0" fontId="6" fillId="0" borderId="0" xfId="0" applyFont="1" applyAlignment="1">
      <alignment vertical="center" textRotation="90"/>
    </xf>
    <xf numFmtId="0" fontId="15" fillId="0" borderId="0" xfId="0" applyFont="1" applyAlignment="1">
      <alignment horizontal="center" vertical="center"/>
    </xf>
    <xf numFmtId="0" fontId="15" fillId="0" borderId="0" xfId="0" applyFont="1" applyAlignment="1">
      <alignment horizontal="center"/>
    </xf>
    <xf numFmtId="0" fontId="14" fillId="0" borderId="0" xfId="0" applyFont="1" applyAlignment="1">
      <alignment horizontal="left"/>
    </xf>
    <xf numFmtId="0" fontId="6" fillId="0" borderId="0" xfId="0" applyFont="1" applyAlignment="1">
      <alignment horizontal="center"/>
    </xf>
    <xf numFmtId="0" fontId="1" fillId="0" borderId="2" xfId="0" applyFont="1" applyBorder="1" applyAlignment="1">
      <alignment vertical="center" wrapText="1"/>
    </xf>
    <xf numFmtId="0" fontId="1" fillId="0" borderId="2" xfId="0" applyFont="1" applyBorder="1" applyAlignment="1">
      <alignment horizontal="center" vertical="center" wrapText="1"/>
    </xf>
    <xf numFmtId="164" fontId="1" fillId="0" borderId="2" xfId="0" applyNumberFormat="1" applyFont="1" applyBorder="1" applyAlignment="1">
      <alignment horizontal="center" vertical="center"/>
    </xf>
    <xf numFmtId="0" fontId="1" fillId="0" borderId="2" xfId="0" applyFont="1" applyBorder="1" applyAlignment="1">
      <alignment vertical="center"/>
    </xf>
    <xf numFmtId="0" fontId="1" fillId="0" borderId="0" xfId="0" applyFont="1"/>
    <xf numFmtId="0" fontId="1" fillId="0" borderId="1" xfId="0" applyFont="1" applyBorder="1" applyAlignment="1">
      <alignment vertical="center" wrapText="1"/>
    </xf>
    <xf numFmtId="0" fontId="0" fillId="0" borderId="0" xfId="0" applyAlignment="1">
      <alignment horizontal="left"/>
    </xf>
    <xf numFmtId="0" fontId="1" fillId="0" borderId="0" xfId="0" applyFont="1" applyAlignment="1">
      <alignment horizontal="left"/>
    </xf>
    <xf numFmtId="0" fontId="8" fillId="2" borderId="1" xfId="1" applyFont="1" applyAlignment="1">
      <alignment horizontal="left"/>
    </xf>
    <xf numFmtId="0" fontId="11" fillId="0" borderId="1" xfId="0" applyFont="1" applyBorder="1" applyAlignment="1">
      <alignment horizontal="left" vertical="center"/>
    </xf>
    <xf numFmtId="0" fontId="3" fillId="0" borderId="0" xfId="0" applyFont="1" applyAlignment="1">
      <alignment horizontal="left"/>
    </xf>
    <xf numFmtId="0" fontId="20" fillId="0" borderId="1" xfId="0" applyFont="1" applyBorder="1" applyAlignment="1">
      <alignment vertical="center" wrapText="1"/>
    </xf>
    <xf numFmtId="0" fontId="5" fillId="0" borderId="9" xfId="0" applyFont="1" applyBorder="1" applyAlignment="1">
      <alignment horizontal="left" vertical="center" wrapText="1"/>
    </xf>
    <xf numFmtId="0" fontId="5" fillId="0" borderId="6" xfId="0" applyFont="1" applyBorder="1" applyAlignment="1">
      <alignment horizontal="left" vertical="center" wrapText="1"/>
    </xf>
    <xf numFmtId="0" fontId="1" fillId="0" borderId="1" xfId="0" applyFont="1" applyBorder="1" applyAlignment="1">
      <alignment horizontal="left" vertical="center" wrapText="1"/>
    </xf>
    <xf numFmtId="0" fontId="8" fillId="2" borderId="1" xfId="1" applyFont="1" applyAlignment="1">
      <alignment horizontal="center" vertical="center"/>
    </xf>
    <xf numFmtId="0" fontId="14" fillId="0" borderId="0" xfId="0" applyFont="1" applyAlignment="1">
      <alignment horizontal="center"/>
    </xf>
    <xf numFmtId="0" fontId="5" fillId="0" borderId="1" xfId="0" applyFont="1" applyBorder="1" applyAlignment="1">
      <alignment horizontal="left" vertical="center" wrapText="1"/>
    </xf>
    <xf numFmtId="0" fontId="5" fillId="0" borderId="6" xfId="0" quotePrefix="1" applyFont="1" applyBorder="1" applyAlignment="1">
      <alignment horizontal="left" vertical="center" wrapText="1"/>
    </xf>
    <xf numFmtId="0" fontId="1" fillId="0" borderId="1" xfId="0" applyFont="1" applyBorder="1" applyAlignment="1">
      <alignment horizontal="center" vertical="center" wrapText="1"/>
    </xf>
    <xf numFmtId="0" fontId="5" fillId="0" borderId="8" xfId="0" quotePrefix="1" applyFont="1" applyBorder="1" applyAlignment="1">
      <alignment horizontal="left" vertical="center" wrapText="1"/>
    </xf>
    <xf numFmtId="0" fontId="5" fillId="6" borderId="1" xfId="2" applyFont="1" applyBorder="1" applyAlignment="1">
      <alignment horizontal="left" vertical="center" wrapText="1"/>
    </xf>
    <xf numFmtId="0" fontId="10" fillId="0" borderId="1" xfId="0" applyFont="1" applyBorder="1" applyAlignment="1">
      <alignment horizontal="left" vertical="center" wrapText="1"/>
    </xf>
    <xf numFmtId="0" fontId="5" fillId="6" borderId="7" xfId="2" applyFont="1" applyBorder="1" applyAlignment="1">
      <alignment horizontal="left" vertical="center" wrapText="1"/>
    </xf>
    <xf numFmtId="0" fontId="5" fillId="8" borderId="1" xfId="0" applyFont="1" applyFill="1" applyBorder="1" applyAlignment="1">
      <alignment vertical="center" wrapText="1"/>
    </xf>
    <xf numFmtId="0" fontId="5" fillId="0" borderId="1" xfId="0" quotePrefix="1" applyFont="1" applyBorder="1" applyAlignment="1">
      <alignment horizontal="left" vertical="center" wrapText="1"/>
    </xf>
    <xf numFmtId="0" fontId="5" fillId="6" borderId="6" xfId="2" applyFont="1" applyBorder="1" applyAlignment="1">
      <alignment horizontal="left" vertical="center" wrapText="1"/>
    </xf>
    <xf numFmtId="0" fontId="10" fillId="0" borderId="6" xfId="0" applyFont="1" applyBorder="1" applyAlignment="1">
      <alignment horizontal="left" vertical="center"/>
    </xf>
    <xf numFmtId="0" fontId="21" fillId="2" borderId="1" xfId="1" applyFont="1" applyAlignment="1">
      <alignment horizontal="center" vertical="center"/>
    </xf>
    <xf numFmtId="0" fontId="21" fillId="2" borderId="1" xfId="1" applyFont="1" applyAlignment="1">
      <alignment horizontal="left" vertical="center"/>
    </xf>
    <xf numFmtId="0" fontId="5" fillId="9" borderId="1" xfId="0" applyFont="1" applyFill="1" applyBorder="1" applyAlignment="1">
      <alignment horizontal="left" vertical="center" wrapText="1"/>
    </xf>
    <xf numFmtId="0" fontId="5" fillId="9" borderId="9" xfId="0" applyFont="1" applyFill="1" applyBorder="1" applyAlignment="1">
      <alignment horizontal="left" vertical="center" wrapText="1"/>
    </xf>
    <xf numFmtId="0" fontId="18" fillId="9" borderId="0" xfId="0" applyFont="1" applyFill="1"/>
    <xf numFmtId="0" fontId="5" fillId="9" borderId="6" xfId="0" applyFont="1" applyFill="1" applyBorder="1" applyAlignment="1">
      <alignment horizontal="left" vertical="center" wrapText="1"/>
    </xf>
    <xf numFmtId="0" fontId="0" fillId="9" borderId="2" xfId="0" applyFill="1" applyBorder="1" applyAlignment="1">
      <alignment vertical="center" wrapText="1"/>
    </xf>
    <xf numFmtId="0" fontId="21" fillId="2" borderId="1" xfId="1" applyFont="1" applyAlignment="1">
      <alignment horizontal="left"/>
    </xf>
    <xf numFmtId="0" fontId="5" fillId="9" borderId="8" xfId="0" applyFont="1" applyFill="1" applyBorder="1" applyAlignment="1">
      <alignment horizontal="left" vertical="center" wrapText="1"/>
    </xf>
    <xf numFmtId="0" fontId="5" fillId="9" borderId="6" xfId="0" quotePrefix="1" applyFont="1" applyFill="1" applyBorder="1" applyAlignment="1">
      <alignment horizontal="left" vertical="center" wrapText="1"/>
    </xf>
    <xf numFmtId="0" fontId="5" fillId="9" borderId="7" xfId="0" quotePrefix="1" applyFont="1" applyFill="1" applyBorder="1" applyAlignment="1">
      <alignment horizontal="left" vertical="center" wrapText="1"/>
    </xf>
    <xf numFmtId="0" fontId="6" fillId="0" borderId="0" xfId="0" applyFont="1" applyAlignment="1">
      <alignment horizontal="center"/>
    </xf>
    <xf numFmtId="0" fontId="12" fillId="7" borderId="0" xfId="0" applyFont="1" applyFill="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6" fillId="0" borderId="13" xfId="0" applyFont="1" applyBorder="1" applyAlignment="1">
      <alignment horizontal="center"/>
    </xf>
    <xf numFmtId="0" fontId="5" fillId="0" borderId="0" xfId="0" applyFont="1" applyAlignment="1">
      <alignment horizontal="center"/>
    </xf>
    <xf numFmtId="0" fontId="1" fillId="0" borderId="1" xfId="0" applyFont="1" applyBorder="1" applyAlignment="1">
      <alignment horizontal="left" vertical="center" wrapText="1"/>
    </xf>
    <xf numFmtId="0" fontId="8" fillId="2" borderId="1" xfId="1" applyFont="1" applyAlignment="1">
      <alignment horizontal="center" vertical="center"/>
    </xf>
    <xf numFmtId="0" fontId="8" fillId="2" borderId="1" xfId="1" applyFont="1" applyAlignment="1">
      <alignment horizontal="left" vertical="center"/>
    </xf>
    <xf numFmtId="0" fontId="13" fillId="7" borderId="1" xfId="1" applyFont="1" applyFill="1" applyAlignment="1">
      <alignment horizontal="left"/>
    </xf>
    <xf numFmtId="0" fontId="14" fillId="0" borderId="0" xfId="0" applyFont="1" applyAlignment="1">
      <alignment horizontal="center" vertical="center" textRotation="90"/>
    </xf>
    <xf numFmtId="0" fontId="14" fillId="0" borderId="0" xfId="0" applyFont="1" applyAlignment="1">
      <alignment horizontal="center"/>
    </xf>
    <xf numFmtId="0" fontId="5" fillId="0" borderId="6" xfId="0" quotePrefix="1" applyFont="1" applyBorder="1" applyAlignment="1">
      <alignment horizontal="left" vertical="center" wrapText="1"/>
    </xf>
    <xf numFmtId="0" fontId="5" fillId="0" borderId="8" xfId="0" quotePrefix="1" applyFont="1" applyBorder="1" applyAlignment="1">
      <alignment horizontal="left"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5" fillId="6" borderId="6" xfId="2" applyFont="1" applyBorder="1" applyAlignment="1">
      <alignment horizontal="center" vertical="center" wrapText="1"/>
    </xf>
    <xf numFmtId="0" fontId="5" fillId="6" borderId="8" xfId="2" applyFont="1" applyBorder="1" applyAlignment="1">
      <alignment horizontal="center" vertical="center" wrapText="1"/>
    </xf>
    <xf numFmtId="0" fontId="5" fillId="0" borderId="1" xfId="0" applyFont="1" applyBorder="1" applyAlignment="1">
      <alignment horizontal="left" vertical="center" wrapText="1"/>
    </xf>
    <xf numFmtId="0" fontId="5" fillId="6" borderId="7" xfId="2" applyFont="1" applyBorder="1" applyAlignment="1">
      <alignment horizontal="center" vertical="center" wrapText="1"/>
    </xf>
    <xf numFmtId="0" fontId="5" fillId="6" borderId="1" xfId="2"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 fillId="0" borderId="1" xfId="0" applyFont="1" applyBorder="1" applyAlignment="1">
      <alignment horizontal="center" vertical="center" wrapText="1"/>
    </xf>
    <xf numFmtId="0" fontId="5" fillId="0" borderId="7" xfId="0" quotePrefix="1" applyFont="1" applyBorder="1" applyAlignment="1">
      <alignment horizontal="left" vertical="center" wrapText="1"/>
    </xf>
    <xf numFmtId="0" fontId="5" fillId="8" borderId="1" xfId="0" applyFont="1" applyFill="1" applyBorder="1" applyAlignment="1">
      <alignment horizontal="left" vertical="center" wrapText="1"/>
    </xf>
    <xf numFmtId="0" fontId="1"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horizontal="left" vertical="center" wrapText="1"/>
    </xf>
    <xf numFmtId="0" fontId="21" fillId="2" borderId="1" xfId="1" applyFont="1" applyAlignment="1">
      <alignment horizontal="center" vertical="center"/>
    </xf>
    <xf numFmtId="0" fontId="21" fillId="2" borderId="1" xfId="1" applyFont="1" applyAlignment="1">
      <alignment horizontal="left" vertical="center" wrapText="1"/>
    </xf>
    <xf numFmtId="0" fontId="21" fillId="2" borderId="1" xfId="1" applyFont="1" applyAlignment="1">
      <alignment horizontal="left" vertical="center"/>
    </xf>
    <xf numFmtId="0" fontId="7" fillId="2" borderId="3" xfId="1" applyFont="1" applyBorder="1" applyAlignment="1">
      <alignment horizontal="left"/>
    </xf>
    <xf numFmtId="0" fontId="7" fillId="2" borderId="4" xfId="1" applyFont="1" applyBorder="1" applyAlignment="1">
      <alignment horizontal="left"/>
    </xf>
    <xf numFmtId="0" fontId="7" fillId="2" borderId="5" xfId="1" applyFont="1" applyBorder="1" applyAlignment="1">
      <alignment horizontal="left"/>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7" fillId="2" borderId="3" xfId="1" applyFont="1" applyBorder="1" applyAlignment="1">
      <alignment horizontal="left" vertical="center"/>
    </xf>
    <xf numFmtId="0" fontId="7" fillId="2" borderId="5" xfId="1" applyFont="1" applyBorder="1" applyAlignment="1">
      <alignment horizontal="left" vertical="center"/>
    </xf>
    <xf numFmtId="0" fontId="9" fillId="2" borderId="3" xfId="1" applyFont="1" applyBorder="1" applyAlignment="1">
      <alignment vertical="center"/>
    </xf>
    <xf numFmtId="0" fontId="9" fillId="2" borderId="5" xfId="1" applyFont="1" applyBorder="1" applyAlignment="1">
      <alignment vertical="center"/>
    </xf>
    <xf numFmtId="0" fontId="21" fillId="2" borderId="6" xfId="1" applyFont="1" applyBorder="1" applyAlignment="1">
      <alignment horizontal="center" vertical="center"/>
    </xf>
    <xf numFmtId="0" fontId="21" fillId="2" borderId="8" xfId="1" applyFont="1" applyBorder="1" applyAlignment="1">
      <alignment horizontal="center" vertical="center"/>
    </xf>
    <xf numFmtId="0" fontId="21" fillId="2" borderId="3" xfId="1" applyFont="1" applyBorder="1" applyAlignment="1">
      <alignment horizontal="center" vertical="center"/>
    </xf>
    <xf numFmtId="0" fontId="21" fillId="2" borderId="5" xfId="1" applyFont="1" applyBorder="1" applyAlignment="1">
      <alignment horizontal="center" vertical="center"/>
    </xf>
    <xf numFmtId="0" fontId="5" fillId="0" borderId="1" xfId="0" quotePrefix="1" applyFont="1" applyBorder="1" applyAlignment="1">
      <alignment horizontal="left" vertical="center" wrapText="1"/>
    </xf>
    <xf numFmtId="0" fontId="16" fillId="0" borderId="1" xfId="0" applyFont="1" applyBorder="1" applyAlignment="1">
      <alignment horizontal="left" vertical="center" wrapText="1"/>
    </xf>
    <xf numFmtId="0" fontId="5" fillId="6" borderId="10" xfId="2" applyFont="1" applyBorder="1" applyAlignment="1">
      <alignment horizontal="center" vertical="center" wrapText="1"/>
    </xf>
    <xf numFmtId="0" fontId="5" fillId="0" borderId="16" xfId="0" quotePrefix="1" applyFont="1" applyBorder="1" applyAlignment="1">
      <alignment horizontal="center" vertical="center" wrapText="1"/>
    </xf>
    <xf numFmtId="0" fontId="5" fillId="0" borderId="8" xfId="0" quotePrefix="1"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left" vertical="center"/>
    </xf>
    <xf numFmtId="0" fontId="10" fillId="0" borderId="8" xfId="0" applyFont="1" applyBorder="1" applyAlignment="1">
      <alignment horizontal="left" vertical="center"/>
    </xf>
    <xf numFmtId="0" fontId="5" fillId="9" borderId="6" xfId="0" applyFont="1" applyFill="1" applyBorder="1" applyAlignment="1">
      <alignment horizontal="left" vertical="center" wrapText="1"/>
    </xf>
    <xf numFmtId="0" fontId="5" fillId="9" borderId="7" xfId="0" applyFont="1" applyFill="1" applyBorder="1" applyAlignment="1">
      <alignment horizontal="left" vertical="center" wrapText="1"/>
    </xf>
    <xf numFmtId="0" fontId="5" fillId="9" borderId="8" xfId="0" applyFont="1" applyFill="1" applyBorder="1" applyAlignment="1">
      <alignment horizontal="left" vertical="center" wrapText="1"/>
    </xf>
    <xf numFmtId="0" fontId="5" fillId="0" borderId="8" xfId="0" applyFont="1" applyBorder="1" applyAlignment="1">
      <alignment horizontal="center" vertical="center" wrapText="1"/>
    </xf>
    <xf numFmtId="0" fontId="5" fillId="6" borderId="16" xfId="2" applyFont="1" applyBorder="1" applyAlignment="1">
      <alignment horizontal="left" vertical="center" wrapText="1"/>
    </xf>
    <xf numFmtId="0" fontId="5" fillId="6" borderId="7" xfId="2" applyFont="1" applyBorder="1" applyAlignment="1">
      <alignment horizontal="left" vertical="center" wrapText="1"/>
    </xf>
    <xf numFmtId="0" fontId="5" fillId="6" borderId="8" xfId="2" applyFont="1" applyBorder="1" applyAlignment="1">
      <alignment horizontal="left" vertical="center" wrapText="1"/>
    </xf>
    <xf numFmtId="0" fontId="5" fillId="6" borderId="6" xfId="2"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1" xfId="0" applyFont="1" applyBorder="1" applyAlignment="1">
      <alignment horizontal="left" vertical="center" wrapText="1"/>
    </xf>
    <xf numFmtId="0" fontId="5" fillId="9" borderId="5" xfId="0" quotePrefix="1" applyFont="1" applyFill="1" applyBorder="1" applyAlignment="1">
      <alignment horizontal="left" vertical="center" wrapText="1"/>
    </xf>
    <xf numFmtId="0" fontId="5" fillId="9" borderId="5" xfId="0" applyFont="1" applyFill="1" applyBorder="1" applyAlignment="1">
      <alignment horizontal="left" vertical="center" wrapText="1"/>
    </xf>
    <xf numFmtId="0" fontId="5" fillId="6" borderId="1" xfId="2" applyFont="1" applyBorder="1" applyAlignment="1">
      <alignment horizontal="left" vertical="center" wrapText="1"/>
    </xf>
    <xf numFmtId="0" fontId="5" fillId="6" borderId="10" xfId="2" applyFont="1" applyBorder="1" applyAlignment="1">
      <alignment horizontal="left" vertical="center" wrapText="1"/>
    </xf>
    <xf numFmtId="0" fontId="5" fillId="9" borderId="1" xfId="0" applyFont="1" applyFill="1" applyBorder="1" applyAlignment="1">
      <alignment horizontal="left" vertical="center" wrapText="1"/>
    </xf>
    <xf numFmtId="0" fontId="9" fillId="2" borderId="3" xfId="1" applyFont="1" applyBorder="1" applyAlignment="1">
      <alignment horizontal="left" vertical="center"/>
    </xf>
    <xf numFmtId="0" fontId="9" fillId="2" borderId="5" xfId="1" applyFont="1" applyBorder="1" applyAlignment="1">
      <alignment horizontal="left" vertical="center"/>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21" fillId="2" borderId="6" xfId="1" applyFont="1" applyBorder="1" applyAlignment="1">
      <alignment horizontal="left" vertical="center"/>
    </xf>
    <xf numFmtId="0" fontId="21" fillId="2" borderId="8" xfId="1" applyFont="1" applyBorder="1" applyAlignment="1">
      <alignment horizontal="left" vertical="center"/>
    </xf>
    <xf numFmtId="0" fontId="21" fillId="2" borderId="3" xfId="1" applyFont="1" applyBorder="1" applyAlignment="1">
      <alignment horizontal="left" vertical="center"/>
    </xf>
    <xf numFmtId="0" fontId="21" fillId="2" borderId="5" xfId="1" applyFont="1" applyBorder="1" applyAlignment="1">
      <alignment horizontal="left" vertical="center"/>
    </xf>
    <xf numFmtId="0" fontId="5" fillId="0" borderId="17" xfId="0" applyFont="1" applyBorder="1" applyAlignment="1">
      <alignment horizontal="left" vertical="center" wrapText="1"/>
    </xf>
    <xf numFmtId="0" fontId="5" fillId="9" borderId="14" xfId="0" quotePrefix="1" applyFont="1" applyFill="1" applyBorder="1" applyAlignment="1">
      <alignment horizontal="left" vertical="center" wrapText="1"/>
    </xf>
    <xf numFmtId="0" fontId="5" fillId="9" borderId="15" xfId="0" applyFont="1" applyFill="1" applyBorder="1" applyAlignment="1">
      <alignment horizontal="left" vertical="center" wrapText="1"/>
    </xf>
    <xf numFmtId="0" fontId="5" fillId="0" borderId="14" xfId="0" quotePrefix="1" applyFont="1" applyBorder="1" applyAlignment="1">
      <alignment horizontal="left" vertical="center" wrapText="1"/>
    </xf>
    <xf numFmtId="0" fontId="5" fillId="0" borderId="15" xfId="0" applyFont="1" applyBorder="1" applyAlignment="1">
      <alignment horizontal="left" vertical="center" wrapText="1"/>
    </xf>
    <xf numFmtId="0" fontId="10" fillId="0" borderId="7" xfId="0" applyFont="1" applyBorder="1" applyAlignment="1">
      <alignment horizontal="left"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5" fillId="9" borderId="6" xfId="0" quotePrefix="1" applyFont="1" applyFill="1" applyBorder="1" applyAlignment="1">
      <alignment horizontal="left" vertical="center" wrapText="1"/>
    </xf>
    <xf numFmtId="0" fontId="5" fillId="9" borderId="8" xfId="0" quotePrefix="1" applyFont="1" applyFill="1" applyBorder="1" applyAlignment="1">
      <alignment horizontal="left" vertical="center" wrapText="1"/>
    </xf>
    <xf numFmtId="0" fontId="19" fillId="0" borderId="7" xfId="0" applyFont="1" applyBorder="1" applyAlignment="1">
      <alignment horizontal="left" vertical="center" wrapText="1"/>
    </xf>
  </cellXfs>
  <cellStyles count="3">
    <cellStyle name="20 % - Akzent3" xfId="2" builtinId="38"/>
    <cellStyle name="Ausgabe" xfId="1" builtinId="21"/>
    <cellStyle name="Standard" xfId="0" builtinId="0"/>
  </cellStyles>
  <dxfs count="129">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9"/>
  <sheetViews>
    <sheetView tabSelected="1" zoomScaleNormal="100" workbookViewId="0">
      <selection activeCell="E16" sqref="E16"/>
    </sheetView>
  </sheetViews>
  <sheetFormatPr baseColWidth="10" defaultColWidth="11.42578125" defaultRowHeight="15" x14ac:dyDescent="0.25"/>
  <cols>
    <col min="2" max="2" width="20.5703125" customWidth="1"/>
    <col min="3" max="3" width="63" customWidth="1"/>
  </cols>
  <sheetData>
    <row r="1" spans="1:3" ht="7.9" customHeight="1" x14ac:dyDescent="0.3">
      <c r="A1" s="64"/>
      <c r="B1" s="64"/>
      <c r="C1" s="64"/>
    </row>
    <row r="2" spans="1:3" ht="20.25" x14ac:dyDescent="0.3">
      <c r="A2" s="65" t="s">
        <v>0</v>
      </c>
      <c r="B2" s="65"/>
      <c r="C2" s="65"/>
    </row>
    <row r="3" spans="1:3" ht="7.9" customHeight="1" x14ac:dyDescent="0.3">
      <c r="A3" s="3"/>
      <c r="B3" s="3"/>
      <c r="C3" s="3"/>
    </row>
    <row r="4" spans="1:3" ht="20.25" x14ac:dyDescent="0.3">
      <c r="A4" s="64" t="s">
        <v>1</v>
      </c>
      <c r="B4" s="64"/>
      <c r="C4" s="64"/>
    </row>
    <row r="5" spans="1:3" ht="7.9" customHeight="1" x14ac:dyDescent="0.3">
      <c r="A5" s="24"/>
      <c r="B5" s="24"/>
      <c r="C5" s="24"/>
    </row>
    <row r="6" spans="1:3" ht="20.25" x14ac:dyDescent="0.3">
      <c r="A6" s="66" t="s">
        <v>2</v>
      </c>
      <c r="B6" s="67"/>
      <c r="C6" s="68"/>
    </row>
    <row r="7" spans="1:3" ht="3.6" customHeight="1" x14ac:dyDescent="0.3">
      <c r="A7" s="24"/>
      <c r="B7" s="24"/>
      <c r="C7" s="24"/>
    </row>
    <row r="8" spans="1:3" ht="20.25" x14ac:dyDescent="0.3">
      <c r="A8" s="69" t="s">
        <v>3</v>
      </c>
      <c r="B8" s="64"/>
      <c r="C8" s="64"/>
    </row>
    <row r="9" spans="1:3" ht="61.9" customHeight="1" x14ac:dyDescent="0.3">
      <c r="A9" s="3"/>
    </row>
    <row r="10" spans="1:3" ht="28.15" customHeight="1" x14ac:dyDescent="0.25">
      <c r="A10" s="15" t="s">
        <v>4</v>
      </c>
    </row>
    <row r="11" spans="1:3" ht="6" customHeight="1" x14ac:dyDescent="0.25"/>
    <row r="12" spans="1:3" ht="28.15" customHeight="1" x14ac:dyDescent="0.25">
      <c r="A12" s="11" t="s">
        <v>5</v>
      </c>
      <c r="B12" s="7" t="s">
        <v>6</v>
      </c>
      <c r="C12" s="7" t="s">
        <v>7</v>
      </c>
    </row>
    <row r="13" spans="1:3" ht="28.15" customHeight="1" x14ac:dyDescent="0.25">
      <c r="A13" s="26">
        <v>1</v>
      </c>
      <c r="B13" s="25" t="s">
        <v>8</v>
      </c>
      <c r="C13" s="25" t="s">
        <v>9</v>
      </c>
    </row>
    <row r="14" spans="1:3" ht="28.15" customHeight="1" x14ac:dyDescent="0.25">
      <c r="A14" s="26">
        <v>2</v>
      </c>
      <c r="B14" s="25" t="s">
        <v>10</v>
      </c>
      <c r="C14" s="25" t="s">
        <v>11</v>
      </c>
    </row>
    <row r="15" spans="1:3" ht="28.15" customHeight="1" x14ac:dyDescent="0.25">
      <c r="A15" s="26">
        <v>3</v>
      </c>
      <c r="B15" s="25" t="s">
        <v>12</v>
      </c>
      <c r="C15" s="25" t="s">
        <v>13</v>
      </c>
    </row>
    <row r="16" spans="1:3" ht="28.15" customHeight="1" x14ac:dyDescent="0.25">
      <c r="A16" s="26">
        <v>4</v>
      </c>
      <c r="B16" s="25" t="s">
        <v>14</v>
      </c>
      <c r="C16" s="25" t="s">
        <v>15</v>
      </c>
    </row>
    <row r="17" spans="1:3" ht="28.15" customHeight="1" x14ac:dyDescent="0.25">
      <c r="A17" s="26">
        <v>5</v>
      </c>
      <c r="B17" s="25" t="s">
        <v>16</v>
      </c>
      <c r="C17" s="25" t="s">
        <v>17</v>
      </c>
    </row>
    <row r="18" spans="1:3" ht="28.15" customHeight="1" x14ac:dyDescent="0.25">
      <c r="A18" s="26">
        <v>6</v>
      </c>
      <c r="B18" s="25" t="s">
        <v>18</v>
      </c>
      <c r="C18" s="25" t="s">
        <v>19</v>
      </c>
    </row>
    <row r="19" spans="1:3" ht="28.15" customHeight="1" x14ac:dyDescent="0.25">
      <c r="A19" s="26">
        <v>7</v>
      </c>
      <c r="B19" s="25" t="s">
        <v>20</v>
      </c>
      <c r="C19" s="25" t="s">
        <v>21</v>
      </c>
    </row>
  </sheetData>
  <mergeCells count="5">
    <mergeCell ref="A1:C1"/>
    <mergeCell ref="A2:C2"/>
    <mergeCell ref="A4:C4"/>
    <mergeCell ref="A6:C6"/>
    <mergeCell ref="A8:C8"/>
  </mergeCells>
  <pageMargins left="0.70866141732283472" right="0.70866141732283472" top="0.78740157480314965" bottom="0.78740157480314965" header="0.31496062992125984" footer="0.31496062992125984"/>
  <pageSetup paperSize="9" scale="91" fitToHeight="10" orientation="portrait" r:id="rId1"/>
  <headerFooter>
    <oddHeader>&amp;LDatenschutz-Folgenabschätzung (DSFA)&amp;CRisikomanagement&amp;R&amp;A</oddHeader>
    <oddFooter>&amp;LAnlage zu einem DSFA-Bericht&amp;CDruckdatum: &amp;D&amp;RSeite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4"/>
  <sheetViews>
    <sheetView zoomScaleNormal="100" workbookViewId="0">
      <selection activeCell="A5" sqref="A5:C5"/>
    </sheetView>
  </sheetViews>
  <sheetFormatPr baseColWidth="10" defaultColWidth="11.42578125" defaultRowHeight="15" x14ac:dyDescent="0.25"/>
  <cols>
    <col min="1" max="1" width="12.5703125" style="12" customWidth="1"/>
    <col min="2" max="2" width="19.28515625" customWidth="1"/>
    <col min="3" max="3" width="46" customWidth="1"/>
  </cols>
  <sheetData>
    <row r="1" spans="1:3" ht="18" x14ac:dyDescent="0.25">
      <c r="A1" s="23" t="s">
        <v>10</v>
      </c>
    </row>
    <row r="2" spans="1:3" ht="1.9" customHeight="1" x14ac:dyDescent="0.25"/>
    <row r="4" spans="1:3" ht="22.9" customHeight="1" x14ac:dyDescent="0.25">
      <c r="A4" s="9" t="s">
        <v>22</v>
      </c>
      <c r="B4" s="14" t="s">
        <v>23</v>
      </c>
      <c r="C4" s="10" t="s">
        <v>24</v>
      </c>
    </row>
    <row r="5" spans="1:3" x14ac:dyDescent="0.25">
      <c r="A5" s="27"/>
      <c r="B5" s="28"/>
      <c r="C5" s="28"/>
    </row>
    <row r="6" spans="1:3" x14ac:dyDescent="0.25">
      <c r="A6" s="27"/>
      <c r="B6" s="28"/>
      <c r="C6" s="28"/>
    </row>
    <row r="7" spans="1:3" x14ac:dyDescent="0.25">
      <c r="A7" s="27"/>
      <c r="B7" s="28"/>
      <c r="C7" s="28"/>
    </row>
    <row r="8" spans="1:3" x14ac:dyDescent="0.25">
      <c r="A8" s="27"/>
      <c r="B8" s="28"/>
      <c r="C8" s="28"/>
    </row>
    <row r="9" spans="1:3" x14ac:dyDescent="0.25">
      <c r="A9" s="27"/>
      <c r="B9" s="28"/>
      <c r="C9" s="28"/>
    </row>
    <row r="10" spans="1:3" x14ac:dyDescent="0.25">
      <c r="A10" s="27"/>
      <c r="B10" s="28"/>
      <c r="C10" s="28"/>
    </row>
    <row r="11" spans="1:3" x14ac:dyDescent="0.25">
      <c r="A11" s="27"/>
      <c r="B11" s="28"/>
      <c r="C11" s="28"/>
    </row>
    <row r="12" spans="1:3" x14ac:dyDescent="0.25">
      <c r="A12" s="27"/>
      <c r="B12" s="28"/>
      <c r="C12" s="28"/>
    </row>
    <row r="13" spans="1:3" x14ac:dyDescent="0.25">
      <c r="A13" s="27"/>
      <c r="B13" s="28"/>
      <c r="C13" s="28"/>
    </row>
    <row r="14" spans="1:3" x14ac:dyDescent="0.25">
      <c r="A14" s="27"/>
      <c r="B14" s="28"/>
      <c r="C14" s="28"/>
    </row>
    <row r="15" spans="1:3" x14ac:dyDescent="0.25">
      <c r="A15" s="27"/>
      <c r="B15" s="28"/>
      <c r="C15" s="28"/>
    </row>
    <row r="16" spans="1:3" x14ac:dyDescent="0.25">
      <c r="A16" s="27"/>
      <c r="B16" s="28"/>
      <c r="C16" s="28"/>
    </row>
    <row r="17" spans="1:3" x14ac:dyDescent="0.25">
      <c r="A17" s="27"/>
      <c r="B17" s="28"/>
      <c r="C17" s="28"/>
    </row>
    <row r="18" spans="1:3" x14ac:dyDescent="0.25">
      <c r="A18" s="27"/>
      <c r="B18" s="28"/>
      <c r="C18" s="28"/>
    </row>
    <row r="19" spans="1:3" x14ac:dyDescent="0.25">
      <c r="A19" s="27"/>
      <c r="B19" s="28"/>
      <c r="C19" s="28"/>
    </row>
    <row r="20" spans="1:3" x14ac:dyDescent="0.25">
      <c r="A20" s="27"/>
      <c r="B20" s="28"/>
      <c r="C20" s="28"/>
    </row>
    <row r="21" spans="1:3" x14ac:dyDescent="0.25">
      <c r="A21" s="27"/>
      <c r="B21" s="28"/>
      <c r="C21" s="28"/>
    </row>
    <row r="22" spans="1:3" x14ac:dyDescent="0.25">
      <c r="A22" s="27"/>
      <c r="B22" s="28"/>
      <c r="C22" s="28"/>
    </row>
    <row r="23" spans="1:3" x14ac:dyDescent="0.25">
      <c r="A23" s="27"/>
      <c r="B23" s="28"/>
      <c r="C23" s="28"/>
    </row>
    <row r="24" spans="1:3" x14ac:dyDescent="0.25">
      <c r="A24" s="27"/>
      <c r="B24" s="28"/>
      <c r="C24" s="28"/>
    </row>
    <row r="25" spans="1:3" x14ac:dyDescent="0.25">
      <c r="A25" s="27"/>
      <c r="B25" s="28"/>
      <c r="C25" s="28"/>
    </row>
    <row r="26" spans="1:3" x14ac:dyDescent="0.25">
      <c r="A26" s="27"/>
      <c r="B26" s="28"/>
      <c r="C26" s="28"/>
    </row>
    <row r="27" spans="1:3" x14ac:dyDescent="0.25">
      <c r="A27" s="27"/>
      <c r="B27" s="28"/>
      <c r="C27" s="28"/>
    </row>
    <row r="28" spans="1:3" x14ac:dyDescent="0.25">
      <c r="A28" s="27"/>
      <c r="B28" s="28"/>
      <c r="C28" s="28"/>
    </row>
    <row r="29" spans="1:3" x14ac:dyDescent="0.25">
      <c r="A29" s="27"/>
      <c r="B29" s="28"/>
      <c r="C29" s="28"/>
    </row>
    <row r="30" spans="1:3" x14ac:dyDescent="0.25">
      <c r="A30" s="27"/>
      <c r="B30" s="28"/>
      <c r="C30" s="28"/>
    </row>
    <row r="31" spans="1:3" x14ac:dyDescent="0.25">
      <c r="A31" s="27"/>
      <c r="B31" s="28"/>
      <c r="C31" s="28"/>
    </row>
    <row r="32" spans="1:3" x14ac:dyDescent="0.25">
      <c r="A32" s="27"/>
      <c r="B32" s="28"/>
      <c r="C32" s="28"/>
    </row>
    <row r="33" spans="1:3" x14ac:dyDescent="0.25">
      <c r="A33" s="27"/>
      <c r="B33" s="28"/>
      <c r="C33" s="28"/>
    </row>
    <row r="34" spans="1:3" x14ac:dyDescent="0.25">
      <c r="A34" s="27"/>
      <c r="B34" s="28"/>
      <c r="C34" s="28"/>
    </row>
  </sheetData>
  <pageMargins left="0.70866141732283472" right="0.70866141732283472" top="0.78740157480314965" bottom="0.78740157480314965" header="0.31496062992125984" footer="0.31496062992125984"/>
  <pageSetup paperSize="9" fitToHeight="10" orientation="portrait" r:id="rId1"/>
  <headerFooter>
    <oddHeader>&amp;LDatenschutz-Folgenabschätzung (DSFA)&amp;CRisikomanagement&amp;R&amp;A</oddHeader>
    <oddFooter>&amp;LAnlage zu einem DSFA-Bericht&amp;CDruckdatum: &amp;D&amp;RSeite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0"/>
  <sheetViews>
    <sheetView zoomScaleNormal="100" workbookViewId="0">
      <selection activeCell="C8" sqref="C8"/>
    </sheetView>
  </sheetViews>
  <sheetFormatPr baseColWidth="10" defaultColWidth="11.42578125" defaultRowHeight="15" x14ac:dyDescent="0.25"/>
  <cols>
    <col min="1" max="1" width="7.42578125" customWidth="1"/>
    <col min="2" max="2" width="4" customWidth="1"/>
    <col min="7" max="7" width="37.85546875" customWidth="1"/>
    <col min="8" max="8" width="43.5703125" customWidth="1"/>
  </cols>
  <sheetData>
    <row r="1" spans="1:8" ht="20.25" x14ac:dyDescent="0.3">
      <c r="A1" s="13" t="s">
        <v>12</v>
      </c>
    </row>
    <row r="4" spans="1:8" ht="18" x14ac:dyDescent="0.25">
      <c r="A4" s="15" t="s">
        <v>25</v>
      </c>
    </row>
    <row r="6" spans="1:8" ht="18" x14ac:dyDescent="0.25">
      <c r="A6" s="20"/>
      <c r="B6" s="29"/>
      <c r="C6" s="15"/>
      <c r="D6" s="15"/>
      <c r="E6" s="15"/>
      <c r="F6" s="15"/>
      <c r="G6" s="29"/>
      <c r="H6" s="29"/>
    </row>
    <row r="7" spans="1:8" ht="51.75" customHeight="1" x14ac:dyDescent="0.25">
      <c r="A7" s="74" t="s">
        <v>26</v>
      </c>
      <c r="B7" s="21">
        <v>4</v>
      </c>
      <c r="C7" s="18">
        <v>4</v>
      </c>
      <c r="D7" s="18">
        <v>8</v>
      </c>
      <c r="E7" s="19">
        <v>12</v>
      </c>
      <c r="F7" s="19">
        <v>16</v>
      </c>
      <c r="G7" s="29"/>
      <c r="H7" s="29"/>
    </row>
    <row r="8" spans="1:8" ht="51.75" customHeight="1" x14ac:dyDescent="0.25">
      <c r="A8" s="74"/>
      <c r="B8" s="21">
        <v>3</v>
      </c>
      <c r="C8" s="18">
        <v>3</v>
      </c>
      <c r="D8" s="18">
        <v>6</v>
      </c>
      <c r="E8" s="18">
        <v>9</v>
      </c>
      <c r="F8" s="19">
        <v>12</v>
      </c>
      <c r="G8" s="29"/>
      <c r="H8" s="29"/>
    </row>
    <row r="9" spans="1:8" ht="51.75" customHeight="1" x14ac:dyDescent="0.25">
      <c r="A9" s="74"/>
      <c r="B9" s="21">
        <v>2</v>
      </c>
      <c r="C9" s="17">
        <v>2</v>
      </c>
      <c r="D9" s="18">
        <v>4</v>
      </c>
      <c r="E9" s="18">
        <v>6</v>
      </c>
      <c r="F9" s="18">
        <v>8</v>
      </c>
      <c r="G9" s="29"/>
      <c r="H9" s="29"/>
    </row>
    <row r="10" spans="1:8" ht="51.75" customHeight="1" x14ac:dyDescent="0.25">
      <c r="A10" s="74"/>
      <c r="B10" s="21">
        <v>1</v>
      </c>
      <c r="C10" s="17">
        <v>1</v>
      </c>
      <c r="D10" s="17">
        <v>2</v>
      </c>
      <c r="E10" s="18">
        <v>3</v>
      </c>
      <c r="F10" s="18">
        <v>4</v>
      </c>
      <c r="G10" s="29"/>
      <c r="H10" s="29"/>
    </row>
    <row r="11" spans="1:8" ht="18" x14ac:dyDescent="0.25">
      <c r="A11" s="20"/>
      <c r="B11" s="29"/>
      <c r="C11" s="22">
        <v>1</v>
      </c>
      <c r="D11" s="22">
        <v>2</v>
      </c>
      <c r="E11" s="22">
        <v>3</v>
      </c>
      <c r="F11" s="22">
        <v>4</v>
      </c>
      <c r="G11" s="29"/>
      <c r="H11" s="29"/>
    </row>
    <row r="12" spans="1:8" ht="18" x14ac:dyDescent="0.25">
      <c r="A12" s="20"/>
      <c r="B12" s="29"/>
      <c r="C12" s="75" t="s">
        <v>27</v>
      </c>
      <c r="D12" s="75"/>
      <c r="E12" s="75"/>
      <c r="F12" s="75"/>
      <c r="G12" s="29"/>
      <c r="H12" s="29"/>
    </row>
    <row r="13" spans="1:8" ht="34.15" customHeight="1" x14ac:dyDescent="0.25">
      <c r="A13" s="20"/>
      <c r="B13" s="29"/>
      <c r="C13" s="41"/>
      <c r="D13" s="41"/>
      <c r="E13" s="41"/>
      <c r="F13" s="41"/>
      <c r="G13" s="29"/>
      <c r="H13" s="29"/>
    </row>
    <row r="14" spans="1:8" x14ac:dyDescent="0.25">
      <c r="A14" s="29"/>
      <c r="B14" s="29"/>
      <c r="C14" s="16" t="s">
        <v>28</v>
      </c>
      <c r="D14" s="73" t="s">
        <v>29</v>
      </c>
      <c r="E14" s="73"/>
      <c r="F14" s="73"/>
      <c r="G14" s="29"/>
      <c r="H14" s="29"/>
    </row>
    <row r="15" spans="1:8" ht="26.45" customHeight="1" x14ac:dyDescent="0.25">
      <c r="A15" s="29"/>
      <c r="B15" s="29"/>
      <c r="C15" s="17"/>
      <c r="D15" s="70" t="s">
        <v>30</v>
      </c>
      <c r="E15" s="70"/>
      <c r="F15" s="70"/>
      <c r="G15" s="29"/>
      <c r="H15" s="29"/>
    </row>
    <row r="16" spans="1:8" ht="26.45" customHeight="1" x14ac:dyDescent="0.25">
      <c r="A16" s="29"/>
      <c r="B16" s="29"/>
      <c r="C16" s="18"/>
      <c r="D16" s="70" t="s">
        <v>31</v>
      </c>
      <c r="E16" s="70"/>
      <c r="F16" s="70"/>
      <c r="G16" s="29"/>
      <c r="H16" s="29"/>
    </row>
    <row r="17" spans="1:8" ht="26.45" customHeight="1" x14ac:dyDescent="0.25">
      <c r="A17" s="29"/>
      <c r="B17" s="29"/>
      <c r="C17" s="19"/>
      <c r="D17" s="70" t="s">
        <v>32</v>
      </c>
      <c r="E17" s="70"/>
      <c r="F17" s="70"/>
      <c r="G17" s="29"/>
      <c r="H17" s="29"/>
    </row>
    <row r="18" spans="1:8" ht="18" x14ac:dyDescent="0.25">
      <c r="A18" s="20"/>
      <c r="B18" s="29"/>
      <c r="C18" s="41"/>
      <c r="D18" s="41"/>
      <c r="E18" s="41"/>
      <c r="F18" s="41"/>
      <c r="G18" s="29"/>
      <c r="H18" s="29"/>
    </row>
    <row r="19" spans="1:8" ht="18" x14ac:dyDescent="0.25">
      <c r="A19" s="20"/>
      <c r="B19" s="29"/>
      <c r="C19" s="41"/>
      <c r="D19" s="41"/>
      <c r="E19" s="41"/>
      <c r="F19" s="41"/>
      <c r="G19" s="29"/>
      <c r="H19" s="29"/>
    </row>
    <row r="20" spans="1:8" ht="18" x14ac:dyDescent="0.25">
      <c r="A20" s="15" t="s">
        <v>33</v>
      </c>
      <c r="B20" s="29"/>
      <c r="C20" s="41"/>
      <c r="D20" s="41"/>
      <c r="E20" s="41"/>
      <c r="F20" s="41"/>
      <c r="G20" s="29"/>
      <c r="H20" s="29"/>
    </row>
    <row r="21" spans="1:8" x14ac:dyDescent="0.25">
      <c r="A21" s="29"/>
      <c r="B21" s="29"/>
      <c r="C21" s="29"/>
      <c r="D21" s="29"/>
      <c r="E21" s="29"/>
      <c r="F21" s="29"/>
      <c r="G21" s="29"/>
      <c r="H21" s="29"/>
    </row>
    <row r="22" spans="1:8" ht="19.5" customHeight="1" x14ac:dyDescent="0.25">
      <c r="A22" s="29"/>
      <c r="B22" s="29"/>
      <c r="C22" s="71" t="s">
        <v>34</v>
      </c>
      <c r="D22" s="72" t="s">
        <v>35</v>
      </c>
      <c r="E22" s="72"/>
      <c r="F22" s="72"/>
      <c r="G22" s="71" t="s">
        <v>36</v>
      </c>
      <c r="H22" s="71"/>
    </row>
    <row r="23" spans="1:8" x14ac:dyDescent="0.25">
      <c r="A23" s="29"/>
      <c r="B23" s="29"/>
      <c r="C23" s="71"/>
      <c r="D23" s="72"/>
      <c r="E23" s="72"/>
      <c r="F23" s="72"/>
      <c r="G23" s="40" t="s">
        <v>37</v>
      </c>
      <c r="H23" s="40" t="s">
        <v>38</v>
      </c>
    </row>
    <row r="24" spans="1:8" ht="67.5" customHeight="1" x14ac:dyDescent="0.25">
      <c r="A24" s="29"/>
      <c r="B24" s="29"/>
      <c r="C24" s="44">
        <v>1</v>
      </c>
      <c r="D24" s="70" t="s">
        <v>39</v>
      </c>
      <c r="E24" s="70"/>
      <c r="F24" s="70"/>
      <c r="G24" s="30" t="s">
        <v>40</v>
      </c>
      <c r="H24" s="30" t="s">
        <v>41</v>
      </c>
    </row>
    <row r="25" spans="1:8" ht="81.75" customHeight="1" x14ac:dyDescent="0.25">
      <c r="A25" s="29"/>
      <c r="B25" s="29"/>
      <c r="C25" s="44">
        <v>2</v>
      </c>
      <c r="D25" s="70" t="s">
        <v>42</v>
      </c>
      <c r="E25" s="70"/>
      <c r="F25" s="70"/>
      <c r="G25" s="39" t="s">
        <v>43</v>
      </c>
      <c r="H25" s="30" t="s">
        <v>44</v>
      </c>
    </row>
    <row r="26" spans="1:8" ht="71.25" x14ac:dyDescent="0.25">
      <c r="A26" s="29"/>
      <c r="B26" s="29"/>
      <c r="C26" s="44">
        <v>3</v>
      </c>
      <c r="D26" s="70" t="s">
        <v>45</v>
      </c>
      <c r="E26" s="70"/>
      <c r="F26" s="70"/>
      <c r="G26" s="30" t="s">
        <v>46</v>
      </c>
      <c r="H26" s="30" t="s">
        <v>47</v>
      </c>
    </row>
    <row r="27" spans="1:8" ht="71.25" x14ac:dyDescent="0.25">
      <c r="A27" s="29"/>
      <c r="B27" s="29"/>
      <c r="C27" s="44">
        <v>4</v>
      </c>
      <c r="D27" s="70" t="s">
        <v>48</v>
      </c>
      <c r="E27" s="70"/>
      <c r="F27" s="70"/>
      <c r="G27" s="30" t="s">
        <v>49</v>
      </c>
      <c r="H27" s="30" t="s">
        <v>50</v>
      </c>
    </row>
    <row r="28" spans="1:8" ht="17.45" customHeight="1" x14ac:dyDescent="0.25">
      <c r="A28" s="29"/>
      <c r="B28" s="29"/>
      <c r="C28" s="29"/>
      <c r="D28" s="29"/>
      <c r="E28" s="29"/>
      <c r="F28" s="29"/>
      <c r="G28" s="29"/>
      <c r="H28" s="29"/>
    </row>
    <row r="29" spans="1:8" ht="17.45" customHeight="1" x14ac:dyDescent="0.25">
      <c r="A29" s="29"/>
      <c r="B29" s="29"/>
      <c r="C29" s="29"/>
      <c r="D29" s="29"/>
      <c r="E29" s="29"/>
      <c r="F29" s="29"/>
      <c r="G29" s="29"/>
      <c r="H29" s="29"/>
    </row>
    <row r="30" spans="1:8" x14ac:dyDescent="0.25">
      <c r="A30" s="29"/>
      <c r="B30" s="29"/>
      <c r="C30" s="29"/>
      <c r="D30" s="29"/>
      <c r="E30" s="29"/>
      <c r="F30" s="29"/>
      <c r="G30" s="29"/>
      <c r="H30" s="29"/>
    </row>
    <row r="31" spans="1:8" ht="18" x14ac:dyDescent="0.25">
      <c r="A31" s="15" t="s">
        <v>51</v>
      </c>
      <c r="B31" s="29"/>
      <c r="C31" s="29"/>
      <c r="D31" s="29"/>
      <c r="E31" s="29"/>
      <c r="F31" s="29"/>
      <c r="G31" s="29"/>
      <c r="H31" s="29"/>
    </row>
    <row r="32" spans="1:8" x14ac:dyDescent="0.25">
      <c r="A32" s="29"/>
      <c r="B32" s="29"/>
      <c r="C32" s="29"/>
      <c r="D32" s="29"/>
      <c r="E32" s="29"/>
      <c r="F32" s="29"/>
      <c r="G32" s="29"/>
      <c r="H32" s="29"/>
    </row>
    <row r="33" spans="1:8" ht="19.5" customHeight="1" x14ac:dyDescent="0.25">
      <c r="A33" s="29"/>
      <c r="B33" s="29"/>
      <c r="C33" s="71" t="s">
        <v>34</v>
      </c>
      <c r="D33" s="72" t="s">
        <v>35</v>
      </c>
      <c r="E33" s="72"/>
      <c r="F33" s="72"/>
      <c r="G33" s="71" t="s">
        <v>52</v>
      </c>
      <c r="H33" s="71"/>
    </row>
    <row r="34" spans="1:8" x14ac:dyDescent="0.25">
      <c r="A34" s="29"/>
      <c r="B34" s="29"/>
      <c r="C34" s="71"/>
      <c r="D34" s="72"/>
      <c r="E34" s="72"/>
      <c r="F34" s="72"/>
      <c r="G34" s="40" t="s">
        <v>37</v>
      </c>
      <c r="H34" s="40" t="s">
        <v>38</v>
      </c>
    </row>
    <row r="35" spans="1:8" ht="81.75" customHeight="1" x14ac:dyDescent="0.25">
      <c r="A35" s="29"/>
      <c r="B35" s="29"/>
      <c r="C35" s="44">
        <v>1</v>
      </c>
      <c r="D35" s="70" t="s">
        <v>39</v>
      </c>
      <c r="E35" s="70"/>
      <c r="F35" s="70"/>
      <c r="G35" s="30" t="s">
        <v>53</v>
      </c>
      <c r="H35" s="30" t="s">
        <v>54</v>
      </c>
    </row>
    <row r="36" spans="1:8" ht="91.5" customHeight="1" x14ac:dyDescent="0.25">
      <c r="A36" s="29"/>
      <c r="B36" s="29"/>
      <c r="C36" s="44">
        <v>2</v>
      </c>
      <c r="D36" s="70" t="s">
        <v>42</v>
      </c>
      <c r="E36" s="70"/>
      <c r="F36" s="70"/>
      <c r="G36" s="39" t="s">
        <v>55</v>
      </c>
      <c r="H36" s="30" t="s">
        <v>56</v>
      </c>
    </row>
    <row r="37" spans="1:8" ht="73.5" x14ac:dyDescent="0.25">
      <c r="A37" s="29"/>
      <c r="B37" s="29"/>
      <c r="C37" s="44">
        <v>3</v>
      </c>
      <c r="D37" s="70" t="s">
        <v>45</v>
      </c>
      <c r="E37" s="70"/>
      <c r="F37" s="70"/>
      <c r="G37" s="30" t="s">
        <v>57</v>
      </c>
      <c r="H37" s="30" t="s">
        <v>58</v>
      </c>
    </row>
    <row r="38" spans="1:8" ht="73.5" x14ac:dyDescent="0.25">
      <c r="A38" s="29"/>
      <c r="B38" s="29"/>
      <c r="C38" s="44">
        <v>4</v>
      </c>
      <c r="D38" s="70" t="s">
        <v>48</v>
      </c>
      <c r="E38" s="70"/>
      <c r="F38" s="70"/>
      <c r="G38" s="30" t="s">
        <v>59</v>
      </c>
      <c r="H38" s="30" t="s">
        <v>60</v>
      </c>
    </row>
    <row r="39" spans="1:8" x14ac:dyDescent="0.25">
      <c r="A39" s="29"/>
      <c r="B39" s="29"/>
      <c r="C39" s="29"/>
      <c r="D39" s="29"/>
      <c r="E39" s="29"/>
      <c r="F39" s="29"/>
      <c r="G39" s="29"/>
      <c r="H39" s="29"/>
    </row>
    <row r="40" spans="1:8" x14ac:dyDescent="0.25">
      <c r="A40" s="29"/>
      <c r="B40" s="29"/>
      <c r="C40" s="29"/>
      <c r="D40" s="29"/>
      <c r="E40" s="29"/>
      <c r="F40" s="29"/>
      <c r="G40" s="29"/>
      <c r="H40" s="29"/>
    </row>
  </sheetData>
  <mergeCells count="20">
    <mergeCell ref="A7:A10"/>
    <mergeCell ref="C12:F12"/>
    <mergeCell ref="C22:C23"/>
    <mergeCell ref="D22:F23"/>
    <mergeCell ref="D17:F17"/>
    <mergeCell ref="G33:H33"/>
    <mergeCell ref="D14:F14"/>
    <mergeCell ref="D15:F15"/>
    <mergeCell ref="D16:F16"/>
    <mergeCell ref="G22:H22"/>
    <mergeCell ref="D24:F24"/>
    <mergeCell ref="D25:F25"/>
    <mergeCell ref="D26:F26"/>
    <mergeCell ref="D27:F27"/>
    <mergeCell ref="D35:F35"/>
    <mergeCell ref="D36:F36"/>
    <mergeCell ref="D37:F37"/>
    <mergeCell ref="D38:F38"/>
    <mergeCell ref="C33:C34"/>
    <mergeCell ref="D33:F34"/>
  </mergeCells>
  <pageMargins left="0.70866141732283472" right="0.70866141732283472" top="0.78740157480314965" bottom="0.78740157480314965" header="0.31496062992125984" footer="0.31496062992125984"/>
  <pageSetup paperSize="9" scale="94" fitToHeight="10" orientation="landscape" r:id="rId1"/>
  <headerFooter>
    <oddHeader>&amp;LDatenschutz-Folgenabschätzung (DSFA)&amp;CRisikomanagement&amp;R&amp;A</oddHeader>
    <oddFooter>&amp;LAnlage zu einem DSFA-Bericht&amp;CDruckdatum: &amp;D&amp;RSeite &amp;P von &amp;N</oddFooter>
  </headerFooter>
  <rowBreaks count="1" manualBreakCount="1">
    <brk id="3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1"/>
  <sheetViews>
    <sheetView zoomScale="55" zoomScaleNormal="55" zoomScaleSheetLayoutView="50" zoomScalePageLayoutView="70" workbookViewId="0">
      <selection activeCell="J8" sqref="J8:J9"/>
    </sheetView>
  </sheetViews>
  <sheetFormatPr baseColWidth="10" defaultColWidth="11.42578125" defaultRowHeight="15" x14ac:dyDescent="0.25"/>
  <cols>
    <col min="1" max="1" width="6.7109375" customWidth="1"/>
    <col min="2" max="2" width="67.5703125" style="31" customWidth="1"/>
    <col min="3" max="3" width="41.7109375" customWidth="1"/>
    <col min="4" max="4" width="44.7109375" style="31" customWidth="1"/>
    <col min="5" max="5" width="44.7109375" customWidth="1"/>
    <col min="6" max="6" width="7.28515625" bestFit="1" customWidth="1"/>
    <col min="7" max="7" width="44.7109375" customWidth="1"/>
    <col min="8" max="9" width="7.28515625" bestFit="1" customWidth="1"/>
    <col min="10" max="11" width="44.7109375" customWidth="1"/>
    <col min="12" max="12" width="7.7109375" bestFit="1" customWidth="1"/>
    <col min="13" max="13" width="7.7109375" customWidth="1"/>
    <col min="14" max="14" width="41.7109375" customWidth="1"/>
    <col min="15" max="15" width="6.85546875" customWidth="1"/>
    <col min="16" max="16" width="22.140625" customWidth="1"/>
    <col min="17" max="17" width="6.140625" customWidth="1"/>
    <col min="18" max="18" width="7.28515625" customWidth="1"/>
  </cols>
  <sheetData>
    <row r="1" spans="1:14" ht="20.25" x14ac:dyDescent="0.3">
      <c r="A1" s="13" t="s">
        <v>14</v>
      </c>
    </row>
    <row r="2" spans="1:14" ht="20.25" x14ac:dyDescent="0.3">
      <c r="A2" s="3"/>
      <c r="B2" s="13"/>
      <c r="C2" s="29"/>
      <c r="D2" s="32"/>
      <c r="E2" s="29"/>
      <c r="F2" s="29"/>
      <c r="G2" s="29"/>
      <c r="H2" s="29"/>
      <c r="I2" s="29"/>
      <c r="J2" s="29"/>
      <c r="K2" s="29"/>
      <c r="L2" s="29"/>
      <c r="M2" s="29"/>
    </row>
    <row r="3" spans="1:14" ht="9" customHeight="1" x14ac:dyDescent="0.3">
      <c r="A3" s="3"/>
      <c r="B3" s="13"/>
      <c r="C3" s="29"/>
      <c r="D3" s="32"/>
      <c r="E3" s="29"/>
      <c r="F3" s="29"/>
      <c r="G3" s="29"/>
      <c r="H3" s="29"/>
      <c r="I3" s="29"/>
      <c r="J3" s="29"/>
      <c r="K3" s="29"/>
      <c r="L3" s="29"/>
      <c r="M3" s="29"/>
    </row>
    <row r="4" spans="1:14" ht="20.25" x14ac:dyDescent="0.3">
      <c r="A4" s="109" t="s">
        <v>61</v>
      </c>
      <c r="B4" s="110"/>
      <c r="C4" s="103" t="s">
        <v>62</v>
      </c>
      <c r="D4" s="104"/>
      <c r="E4" s="104"/>
      <c r="F4" s="104"/>
      <c r="G4" s="104"/>
      <c r="H4" s="104"/>
      <c r="I4" s="104"/>
      <c r="J4" s="104"/>
      <c r="K4" s="105"/>
      <c r="L4" s="4" t="s">
        <v>28</v>
      </c>
    </row>
    <row r="5" spans="1:14" ht="66" customHeight="1" x14ac:dyDescent="0.25">
      <c r="A5" s="111" t="s">
        <v>14</v>
      </c>
      <c r="B5" s="112"/>
      <c r="C5" s="106" t="s">
        <v>63</v>
      </c>
      <c r="D5" s="107"/>
      <c r="E5" s="107"/>
      <c r="F5" s="107"/>
      <c r="G5" s="107"/>
      <c r="H5" s="107"/>
      <c r="I5" s="107"/>
      <c r="J5" s="107"/>
      <c r="K5" s="108"/>
      <c r="L5" s="5" t="s">
        <v>96</v>
      </c>
      <c r="N5" s="57"/>
    </row>
    <row r="6" spans="1:14" ht="20.25" customHeight="1" x14ac:dyDescent="0.35">
      <c r="A6" s="1"/>
      <c r="B6" s="35"/>
    </row>
    <row r="7" spans="1:14" ht="9.75" customHeight="1" x14ac:dyDescent="0.25"/>
    <row r="8" spans="1:14" ht="34.5" customHeight="1" x14ac:dyDescent="0.25">
      <c r="A8" s="100" t="s">
        <v>64</v>
      </c>
      <c r="B8" s="101" t="s">
        <v>65</v>
      </c>
      <c r="C8" s="100" t="s">
        <v>66</v>
      </c>
      <c r="D8" s="101" t="s">
        <v>67</v>
      </c>
      <c r="E8" s="100" t="s">
        <v>36</v>
      </c>
      <c r="F8" s="100"/>
      <c r="G8" s="100" t="s">
        <v>26</v>
      </c>
      <c r="H8" s="100"/>
      <c r="I8" s="113" t="s">
        <v>28</v>
      </c>
      <c r="J8" s="100" t="s">
        <v>68</v>
      </c>
      <c r="K8" s="115" t="s">
        <v>69</v>
      </c>
      <c r="L8" s="116"/>
    </row>
    <row r="9" spans="1:14" ht="52.5" customHeight="1" x14ac:dyDescent="0.25">
      <c r="A9" s="100"/>
      <c r="B9" s="102"/>
      <c r="C9" s="100"/>
      <c r="D9" s="102"/>
      <c r="E9" s="53" t="s">
        <v>70</v>
      </c>
      <c r="F9" s="53" t="s">
        <v>34</v>
      </c>
      <c r="G9" s="53" t="s">
        <v>70</v>
      </c>
      <c r="H9" s="53" t="s">
        <v>34</v>
      </c>
      <c r="I9" s="114"/>
      <c r="J9" s="100"/>
      <c r="K9" s="53" t="s">
        <v>70</v>
      </c>
      <c r="L9" s="53" t="s">
        <v>28</v>
      </c>
    </row>
    <row r="10" spans="1:14" ht="228" customHeight="1" x14ac:dyDescent="0.25">
      <c r="A10" s="93" t="s">
        <v>71</v>
      </c>
      <c r="B10" s="84" t="s">
        <v>72</v>
      </c>
      <c r="C10" s="95" t="s">
        <v>73</v>
      </c>
      <c r="D10" s="84" t="s">
        <v>74</v>
      </c>
      <c r="E10" s="84" t="s">
        <v>75</v>
      </c>
      <c r="F10" s="82">
        <v>3</v>
      </c>
      <c r="G10" s="84" t="s">
        <v>76</v>
      </c>
      <c r="H10" s="86">
        <v>2</v>
      </c>
      <c r="I10" s="90">
        <f t="shared" ref="I10:I17" si="0">F10*H10</f>
        <v>6</v>
      </c>
      <c r="J10" s="49" t="s">
        <v>77</v>
      </c>
      <c r="K10" s="84" t="s">
        <v>78</v>
      </c>
      <c r="L10" s="87" t="s">
        <v>79</v>
      </c>
    </row>
    <row r="11" spans="1:14" ht="275.25" customHeight="1" x14ac:dyDescent="0.25">
      <c r="A11" s="93"/>
      <c r="B11" s="84"/>
      <c r="C11" s="95"/>
      <c r="D11" s="84"/>
      <c r="E11" s="84"/>
      <c r="F11" s="85"/>
      <c r="G11" s="84"/>
      <c r="H11" s="86"/>
      <c r="I11" s="90"/>
      <c r="J11" s="36"/>
      <c r="K11" s="84"/>
      <c r="L11" s="89"/>
    </row>
    <row r="12" spans="1:14" ht="73.5" customHeight="1" x14ac:dyDescent="0.25">
      <c r="A12" s="80" t="s">
        <v>191</v>
      </c>
      <c r="B12" s="76" t="s">
        <v>81</v>
      </c>
      <c r="C12" s="78" t="s">
        <v>82</v>
      </c>
      <c r="D12" s="76" t="s">
        <v>83</v>
      </c>
      <c r="E12" s="78" t="s">
        <v>84</v>
      </c>
      <c r="F12" s="82">
        <v>2</v>
      </c>
      <c r="G12" s="78" t="s">
        <v>85</v>
      </c>
      <c r="H12" s="82">
        <v>1</v>
      </c>
      <c r="I12" s="91">
        <f t="shared" si="0"/>
        <v>2</v>
      </c>
      <c r="J12" s="76" t="s">
        <v>86</v>
      </c>
      <c r="K12" s="78" t="s">
        <v>87</v>
      </c>
      <c r="L12" s="87" t="s">
        <v>79</v>
      </c>
    </row>
    <row r="13" spans="1:14" ht="105.75" customHeight="1" x14ac:dyDescent="0.25">
      <c r="A13" s="81"/>
      <c r="B13" s="77"/>
      <c r="C13" s="79"/>
      <c r="D13" s="77"/>
      <c r="E13" s="79"/>
      <c r="F13" s="83"/>
      <c r="G13" s="79"/>
      <c r="H13" s="83"/>
      <c r="I13" s="92"/>
      <c r="J13" s="77"/>
      <c r="K13" s="79"/>
      <c r="L13" s="89"/>
    </row>
    <row r="14" spans="1:14" ht="120" customHeight="1" x14ac:dyDescent="0.25">
      <c r="A14" s="93" t="s">
        <v>80</v>
      </c>
      <c r="B14" s="76" t="s">
        <v>89</v>
      </c>
      <c r="C14" s="84" t="s">
        <v>90</v>
      </c>
      <c r="D14" s="95" t="s">
        <v>91</v>
      </c>
      <c r="E14" s="84" t="s">
        <v>92</v>
      </c>
      <c r="F14" s="82">
        <v>3</v>
      </c>
      <c r="G14" s="84" t="s">
        <v>93</v>
      </c>
      <c r="H14" s="86">
        <v>3</v>
      </c>
      <c r="I14" s="90">
        <f t="shared" si="0"/>
        <v>9</v>
      </c>
      <c r="J14" s="2" t="s">
        <v>94</v>
      </c>
      <c r="K14" s="84" t="s">
        <v>95</v>
      </c>
      <c r="L14" s="87" t="s">
        <v>79</v>
      </c>
    </row>
    <row r="15" spans="1:14" ht="69.75" customHeight="1" x14ac:dyDescent="0.25">
      <c r="A15" s="93"/>
      <c r="B15" s="94"/>
      <c r="C15" s="84"/>
      <c r="D15" s="95"/>
      <c r="E15" s="84"/>
      <c r="F15" s="85"/>
      <c r="G15" s="84"/>
      <c r="H15" s="86"/>
      <c r="I15" s="90"/>
      <c r="J15" s="2" t="s">
        <v>97</v>
      </c>
      <c r="K15" s="84"/>
      <c r="L15" s="88"/>
    </row>
    <row r="16" spans="1:14" ht="145.5" customHeight="1" x14ac:dyDescent="0.25">
      <c r="A16" s="93"/>
      <c r="B16" s="77"/>
      <c r="C16" s="84"/>
      <c r="D16" s="95"/>
      <c r="E16" s="84"/>
      <c r="F16" s="85"/>
      <c r="G16" s="84"/>
      <c r="H16" s="86"/>
      <c r="I16" s="90"/>
      <c r="J16" s="49"/>
      <c r="K16" s="84"/>
      <c r="L16" s="89"/>
    </row>
    <row r="17" spans="1:12" ht="81.75" customHeight="1" x14ac:dyDescent="0.25">
      <c r="A17" s="80" t="s">
        <v>88</v>
      </c>
      <c r="B17" s="97" t="s">
        <v>98</v>
      </c>
      <c r="C17" s="97" t="s">
        <v>99</v>
      </c>
      <c r="D17" s="78" t="s">
        <v>100</v>
      </c>
      <c r="E17" s="78" t="s">
        <v>101</v>
      </c>
      <c r="F17" s="82">
        <v>4</v>
      </c>
      <c r="G17" s="78" t="s">
        <v>102</v>
      </c>
      <c r="H17" s="82">
        <v>4</v>
      </c>
      <c r="I17" s="91">
        <f t="shared" si="0"/>
        <v>16</v>
      </c>
      <c r="J17" s="42" t="s">
        <v>189</v>
      </c>
      <c r="K17" s="78" t="s">
        <v>237</v>
      </c>
      <c r="L17" s="87" t="s">
        <v>96</v>
      </c>
    </row>
    <row r="18" spans="1:12" ht="267" customHeight="1" x14ac:dyDescent="0.25">
      <c r="A18" s="96"/>
      <c r="B18" s="98"/>
      <c r="C18" s="98"/>
      <c r="D18" s="99"/>
      <c r="E18" s="99"/>
      <c r="F18" s="85"/>
      <c r="G18" s="99"/>
      <c r="H18" s="85"/>
      <c r="I18" s="122"/>
      <c r="J18" s="55" t="s">
        <v>236</v>
      </c>
      <c r="K18" s="99"/>
      <c r="L18" s="88"/>
    </row>
    <row r="19" spans="1:12" ht="229.5" customHeight="1" x14ac:dyDescent="0.25">
      <c r="A19" s="96"/>
      <c r="B19" s="98"/>
      <c r="C19" s="98"/>
      <c r="D19" s="99"/>
      <c r="E19" s="99"/>
      <c r="F19" s="85"/>
      <c r="G19" s="99"/>
      <c r="H19" s="85"/>
      <c r="I19" s="122"/>
      <c r="J19" s="56" t="s">
        <v>190</v>
      </c>
      <c r="K19" s="99"/>
      <c r="L19" s="88"/>
    </row>
    <row r="20" spans="1:12" ht="48.6" customHeight="1" x14ac:dyDescent="0.25">
      <c r="A20" s="93" t="s">
        <v>192</v>
      </c>
      <c r="B20" s="117"/>
      <c r="C20" s="118"/>
      <c r="D20" s="118"/>
      <c r="E20" s="84"/>
      <c r="F20" s="82">
        <v>0</v>
      </c>
      <c r="G20" s="84"/>
      <c r="H20" s="86">
        <v>0</v>
      </c>
      <c r="I20" s="91">
        <f t="shared" ref="I20" si="1">F20*H20</f>
        <v>0</v>
      </c>
      <c r="J20" s="120"/>
      <c r="K20" s="84"/>
      <c r="L20" s="87" t="s">
        <v>79</v>
      </c>
    </row>
    <row r="21" spans="1:12" ht="28.15" customHeight="1" x14ac:dyDescent="0.25">
      <c r="A21" s="93"/>
      <c r="B21" s="84"/>
      <c r="C21" s="118"/>
      <c r="D21" s="84"/>
      <c r="E21" s="84"/>
      <c r="F21" s="119"/>
      <c r="G21" s="84"/>
      <c r="H21" s="86"/>
      <c r="I21" s="92"/>
      <c r="J21" s="121"/>
      <c r="K21" s="84"/>
      <c r="L21" s="89"/>
    </row>
  </sheetData>
  <mergeCells count="70">
    <mergeCell ref="E17:E19"/>
    <mergeCell ref="G17:G19"/>
    <mergeCell ref="K17:K19"/>
    <mergeCell ref="L17:L19"/>
    <mergeCell ref="F17:F19"/>
    <mergeCell ref="H17:H19"/>
    <mergeCell ref="I17:I19"/>
    <mergeCell ref="L20:L21"/>
    <mergeCell ref="F20:F21"/>
    <mergeCell ref="G20:G21"/>
    <mergeCell ref="H20:H21"/>
    <mergeCell ref="I20:I21"/>
    <mergeCell ref="K20:K21"/>
    <mergeCell ref="J20:J21"/>
    <mergeCell ref="A20:A21"/>
    <mergeCell ref="B20:B21"/>
    <mergeCell ref="C20:C21"/>
    <mergeCell ref="D20:D21"/>
    <mergeCell ref="E20:E21"/>
    <mergeCell ref="C4:K4"/>
    <mergeCell ref="C5:K5"/>
    <mergeCell ref="A4:B4"/>
    <mergeCell ref="A5:B5"/>
    <mergeCell ref="A8:A9"/>
    <mergeCell ref="B8:B9"/>
    <mergeCell ref="E8:F8"/>
    <mergeCell ref="G8:H8"/>
    <mergeCell ref="I8:I9"/>
    <mergeCell ref="J8:J9"/>
    <mergeCell ref="K8:L8"/>
    <mergeCell ref="A10:A11"/>
    <mergeCell ref="B10:B11"/>
    <mergeCell ref="C10:C11"/>
    <mergeCell ref="D10:D11"/>
    <mergeCell ref="C8:C9"/>
    <mergeCell ref="D8:D9"/>
    <mergeCell ref="A14:A16"/>
    <mergeCell ref="B14:B16"/>
    <mergeCell ref="C14:C16"/>
    <mergeCell ref="D14:D16"/>
    <mergeCell ref="A17:A19"/>
    <mergeCell ref="B17:B19"/>
    <mergeCell ref="C17:C19"/>
    <mergeCell ref="D17:D19"/>
    <mergeCell ref="L14:L16"/>
    <mergeCell ref="J12:J13"/>
    <mergeCell ref="I14:I16"/>
    <mergeCell ref="L10:L11"/>
    <mergeCell ref="L12:L13"/>
    <mergeCell ref="K10:K11"/>
    <mergeCell ref="K12:K13"/>
    <mergeCell ref="I10:I11"/>
    <mergeCell ref="I12:I13"/>
    <mergeCell ref="E10:E11"/>
    <mergeCell ref="F10:F11"/>
    <mergeCell ref="G10:G11"/>
    <mergeCell ref="H10:H11"/>
    <mergeCell ref="K14:K16"/>
    <mergeCell ref="E14:E16"/>
    <mergeCell ref="H14:H16"/>
    <mergeCell ref="F14:F16"/>
    <mergeCell ref="G14:G16"/>
    <mergeCell ref="D12:D13"/>
    <mergeCell ref="C12:C13"/>
    <mergeCell ref="B12:B13"/>
    <mergeCell ref="A12:A13"/>
    <mergeCell ref="H12:H13"/>
    <mergeCell ref="G12:G13"/>
    <mergeCell ref="F12:F13"/>
    <mergeCell ref="E12:E13"/>
  </mergeCells>
  <phoneticPr fontId="17" type="noConversion"/>
  <conditionalFormatting sqref="L5">
    <cfRule type="cellIs" dxfId="128" priority="77" operator="equal">
      <formula>"ge"</formula>
    </cfRule>
    <cfRule type="cellIs" dxfId="127" priority="78" operator="equal">
      <formula>"ro"</formula>
    </cfRule>
  </conditionalFormatting>
  <conditionalFormatting sqref="L5">
    <cfRule type="cellIs" dxfId="126" priority="76" operator="equal">
      <formula>"gr"</formula>
    </cfRule>
  </conditionalFormatting>
  <conditionalFormatting sqref="I10:I17">
    <cfRule type="cellIs" dxfId="125" priority="43" operator="between">
      <formula>3</formula>
      <formula>9</formula>
    </cfRule>
    <cfRule type="cellIs" dxfId="124" priority="44" operator="greaterThan">
      <formula>10</formula>
    </cfRule>
    <cfRule type="cellIs" dxfId="123" priority="45" operator="lessThanOrEqual">
      <formula>2</formula>
    </cfRule>
  </conditionalFormatting>
  <conditionalFormatting sqref="L10">
    <cfRule type="cellIs" dxfId="122" priority="29" operator="equal">
      <formula>"ge"</formula>
    </cfRule>
    <cfRule type="cellIs" dxfId="121" priority="30" operator="equal">
      <formula>"ro"</formula>
    </cfRule>
  </conditionalFormatting>
  <conditionalFormatting sqref="L10">
    <cfRule type="cellIs" dxfId="120" priority="28" operator="equal">
      <formula>"gr"</formula>
    </cfRule>
  </conditionalFormatting>
  <conditionalFormatting sqref="L20">
    <cfRule type="cellIs" dxfId="119" priority="8" operator="equal">
      <formula>"ge"</formula>
    </cfRule>
    <cfRule type="cellIs" dxfId="118" priority="9" operator="equal">
      <formula>"ro"</formula>
    </cfRule>
  </conditionalFormatting>
  <conditionalFormatting sqref="L20">
    <cfRule type="cellIs" dxfId="117" priority="7" operator="equal">
      <formula>"gr"</formula>
    </cfRule>
  </conditionalFormatting>
  <conditionalFormatting sqref="L12">
    <cfRule type="cellIs" dxfId="116" priority="23" operator="equal">
      <formula>"ge"</formula>
    </cfRule>
    <cfRule type="cellIs" dxfId="115" priority="24" operator="equal">
      <formula>"ro"</formula>
    </cfRule>
  </conditionalFormatting>
  <conditionalFormatting sqref="L12">
    <cfRule type="cellIs" dxfId="114" priority="22" operator="equal">
      <formula>"gr"</formula>
    </cfRule>
  </conditionalFormatting>
  <conditionalFormatting sqref="L14:L15">
    <cfRule type="cellIs" dxfId="113" priority="20" operator="equal">
      <formula>"ge"</formula>
    </cfRule>
    <cfRule type="cellIs" dxfId="112" priority="21" operator="equal">
      <formula>"ro"</formula>
    </cfRule>
  </conditionalFormatting>
  <conditionalFormatting sqref="L14:L15">
    <cfRule type="cellIs" dxfId="111" priority="19" operator="equal">
      <formula>"gr"</formula>
    </cfRule>
  </conditionalFormatting>
  <conditionalFormatting sqref="I20:I21">
    <cfRule type="cellIs" dxfId="110" priority="10" operator="between">
      <formula>3</formula>
      <formula>9</formula>
    </cfRule>
    <cfRule type="cellIs" dxfId="109" priority="11" operator="greaterThan">
      <formula>10</formula>
    </cfRule>
    <cfRule type="cellIs" dxfId="108" priority="12" operator="lessThanOrEqual">
      <formula>2</formula>
    </cfRule>
  </conditionalFormatting>
  <conditionalFormatting sqref="L17">
    <cfRule type="cellIs" dxfId="107" priority="2" operator="equal">
      <formula>"ge"</formula>
    </cfRule>
    <cfRule type="cellIs" dxfId="106" priority="3" operator="equal">
      <formula>"ro"</formula>
    </cfRule>
  </conditionalFormatting>
  <conditionalFormatting sqref="L17">
    <cfRule type="cellIs" dxfId="105" priority="1" operator="equal">
      <formula>"gr"</formula>
    </cfRule>
  </conditionalFormatting>
  <pageMargins left="0.23622047244094491" right="0.23622047244094491" top="0.74803149606299213" bottom="0.74803149606299213" header="0.31496062992125984" footer="0.31496062992125984"/>
  <pageSetup paperSize="9" scale="43" fitToHeight="100" orientation="landscape" r:id="rId1"/>
  <headerFooter>
    <oddHeader>&amp;LDatenschutz-Folgenabschätzung (DSFA)&amp;CRisikomanagement&amp;R&amp;A</oddHeader>
    <oddFooter>&amp;LAnlage zu einem DSFA-Bericht&amp;CDruckdatum: &amp;D&amp;RSeite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27"/>
  <sheetViews>
    <sheetView zoomScale="55" zoomScaleNormal="55" zoomScaleSheetLayoutView="55" zoomScalePageLayoutView="70" workbookViewId="0">
      <selection activeCell="K10" sqref="K10:K11"/>
    </sheetView>
  </sheetViews>
  <sheetFormatPr baseColWidth="10" defaultColWidth="11.42578125" defaultRowHeight="15" x14ac:dyDescent="0.25"/>
  <cols>
    <col min="1" max="1" width="6.7109375" style="31" customWidth="1"/>
    <col min="2" max="2" width="44.7109375" style="31" customWidth="1"/>
    <col min="3" max="3" width="28.7109375" style="31" customWidth="1"/>
    <col min="4" max="5" width="44.7109375" style="31" customWidth="1"/>
    <col min="6" max="6" width="7.28515625" style="31" bestFit="1" customWidth="1"/>
    <col min="7" max="7" width="44.7109375" style="31" customWidth="1"/>
    <col min="8" max="8" width="7.28515625" style="31" bestFit="1" customWidth="1"/>
    <col min="9" max="9" width="8.5703125" style="31" customWidth="1"/>
    <col min="10" max="11" width="44.7109375" style="31" customWidth="1"/>
    <col min="12" max="12" width="9.140625" style="31" customWidth="1"/>
    <col min="13" max="13" width="7.7109375" style="31" customWidth="1"/>
    <col min="14" max="14" width="6.85546875" style="31" customWidth="1"/>
    <col min="15" max="15" width="22.140625" style="31" customWidth="1"/>
    <col min="16" max="16" width="6.140625" style="31" customWidth="1"/>
    <col min="17" max="17" width="7.28515625" style="31" customWidth="1"/>
    <col min="18" max="16384" width="11.42578125" style="31"/>
  </cols>
  <sheetData>
    <row r="1" spans="1:13" ht="20.25" x14ac:dyDescent="0.3">
      <c r="A1" s="13" t="s">
        <v>16</v>
      </c>
    </row>
    <row r="2" spans="1:13" ht="20.25" x14ac:dyDescent="0.3">
      <c r="A2" s="13"/>
      <c r="B2" s="13"/>
      <c r="C2" s="32"/>
      <c r="D2" s="32"/>
      <c r="E2" s="32"/>
      <c r="F2" s="32"/>
      <c r="G2" s="32"/>
      <c r="H2" s="32"/>
      <c r="I2" s="32"/>
      <c r="J2" s="32"/>
      <c r="K2" s="32"/>
      <c r="L2" s="32"/>
      <c r="M2" s="32"/>
    </row>
    <row r="3" spans="1:13" ht="9" customHeight="1" x14ac:dyDescent="0.3">
      <c r="A3" s="13"/>
      <c r="B3" s="13"/>
      <c r="C3" s="32"/>
      <c r="D3" s="32"/>
      <c r="E3" s="32"/>
      <c r="F3" s="32"/>
      <c r="G3" s="32"/>
      <c r="H3" s="32"/>
      <c r="I3" s="32"/>
      <c r="J3" s="32"/>
      <c r="K3" s="32"/>
      <c r="L3" s="32"/>
      <c r="M3" s="32"/>
    </row>
    <row r="4" spans="1:13" ht="20.25" x14ac:dyDescent="0.3">
      <c r="A4" s="109" t="s">
        <v>61</v>
      </c>
      <c r="B4" s="110"/>
      <c r="C4" s="103" t="s">
        <v>62</v>
      </c>
      <c r="D4" s="104"/>
      <c r="E4" s="104"/>
      <c r="F4" s="104"/>
      <c r="G4" s="104"/>
      <c r="H4" s="104"/>
      <c r="I4" s="104"/>
      <c r="J4" s="104"/>
      <c r="K4" s="105"/>
      <c r="L4" s="60" t="s">
        <v>28</v>
      </c>
    </row>
    <row r="5" spans="1:13" ht="39" customHeight="1" x14ac:dyDescent="0.25">
      <c r="A5" s="142" t="s">
        <v>16</v>
      </c>
      <c r="B5" s="143"/>
      <c r="C5" s="144" t="s">
        <v>63</v>
      </c>
      <c r="D5" s="145"/>
      <c r="E5" s="145"/>
      <c r="F5" s="145"/>
      <c r="G5" s="145"/>
      <c r="H5" s="145"/>
      <c r="I5" s="145"/>
      <c r="J5" s="145"/>
      <c r="K5" s="146"/>
      <c r="L5" s="34" t="s">
        <v>96</v>
      </c>
    </row>
    <row r="6" spans="1:13" ht="19.5" customHeight="1" x14ac:dyDescent="0.35">
      <c r="A6" s="35"/>
      <c r="B6" s="35"/>
    </row>
    <row r="7" spans="1:13" ht="21" customHeight="1" x14ac:dyDescent="0.25"/>
    <row r="8" spans="1:13" ht="19.899999999999999" customHeight="1" x14ac:dyDescent="0.25">
      <c r="A8" s="102" t="s">
        <v>64</v>
      </c>
      <c r="B8" s="101" t="s">
        <v>65</v>
      </c>
      <c r="C8" s="102" t="s">
        <v>66</v>
      </c>
      <c r="D8" s="101" t="s">
        <v>67</v>
      </c>
      <c r="E8" s="102" t="s">
        <v>36</v>
      </c>
      <c r="F8" s="102"/>
      <c r="G8" s="102" t="s">
        <v>26</v>
      </c>
      <c r="H8" s="102"/>
      <c r="I8" s="147" t="s">
        <v>28</v>
      </c>
      <c r="J8" s="102" t="s">
        <v>68</v>
      </c>
      <c r="K8" s="149" t="s">
        <v>69</v>
      </c>
      <c r="L8" s="150"/>
    </row>
    <row r="9" spans="1:13" ht="33" customHeight="1" x14ac:dyDescent="0.25">
      <c r="A9" s="102"/>
      <c r="B9" s="102"/>
      <c r="C9" s="102"/>
      <c r="D9" s="102"/>
      <c r="E9" s="54" t="s">
        <v>70</v>
      </c>
      <c r="F9" s="54" t="s">
        <v>34</v>
      </c>
      <c r="G9" s="54" t="s">
        <v>70</v>
      </c>
      <c r="H9" s="54" t="s">
        <v>34</v>
      </c>
      <c r="I9" s="148"/>
      <c r="J9" s="147"/>
      <c r="K9" s="54" t="s">
        <v>70</v>
      </c>
      <c r="L9" s="54" t="s">
        <v>28</v>
      </c>
    </row>
    <row r="10" spans="1:13" ht="189" customHeight="1" x14ac:dyDescent="0.25">
      <c r="A10" s="70" t="s">
        <v>103</v>
      </c>
      <c r="B10" s="84" t="s">
        <v>104</v>
      </c>
      <c r="C10" s="84" t="s">
        <v>105</v>
      </c>
      <c r="D10" s="84" t="s">
        <v>201</v>
      </c>
      <c r="E10" s="84" t="s">
        <v>106</v>
      </c>
      <c r="F10" s="132">
        <v>4</v>
      </c>
      <c r="G10" s="141" t="s">
        <v>196</v>
      </c>
      <c r="H10" s="139">
        <v>2</v>
      </c>
      <c r="I10" s="106">
        <f t="shared" ref="I10:I16" si="0">F10*H10</f>
        <v>8</v>
      </c>
      <c r="J10" s="152" t="s">
        <v>198</v>
      </c>
      <c r="K10" s="137" t="s">
        <v>197</v>
      </c>
      <c r="L10" s="123" t="s">
        <v>96</v>
      </c>
    </row>
    <row r="11" spans="1:13" ht="265.5" customHeight="1" x14ac:dyDescent="0.25">
      <c r="A11" s="70"/>
      <c r="B11" s="151"/>
      <c r="C11" s="84"/>
      <c r="D11" s="84"/>
      <c r="E11" s="84"/>
      <c r="F11" s="130"/>
      <c r="G11" s="141"/>
      <c r="H11" s="139"/>
      <c r="I11" s="106"/>
      <c r="J11" s="153"/>
      <c r="K11" s="138"/>
      <c r="L11" s="124"/>
    </row>
    <row r="12" spans="1:13" ht="93" customHeight="1" x14ac:dyDescent="0.25">
      <c r="A12" s="70" t="s">
        <v>107</v>
      </c>
      <c r="B12" s="117" t="s">
        <v>104</v>
      </c>
      <c r="C12" s="84" t="s">
        <v>193</v>
      </c>
      <c r="D12" s="84" t="s">
        <v>200</v>
      </c>
      <c r="E12" s="84" t="s">
        <v>194</v>
      </c>
      <c r="F12" s="132">
        <v>2</v>
      </c>
      <c r="G12" s="84" t="s">
        <v>195</v>
      </c>
      <c r="H12" s="139">
        <v>2</v>
      </c>
      <c r="I12" s="136">
        <f t="shared" si="0"/>
        <v>4</v>
      </c>
      <c r="J12" s="154" t="s">
        <v>199</v>
      </c>
      <c r="K12" s="125" t="s">
        <v>219</v>
      </c>
      <c r="L12" s="123" t="s">
        <v>79</v>
      </c>
    </row>
    <row r="13" spans="1:13" ht="357.75" customHeight="1" x14ac:dyDescent="0.25">
      <c r="A13" s="70"/>
      <c r="B13" s="117"/>
      <c r="C13" s="84"/>
      <c r="D13" s="84"/>
      <c r="E13" s="84"/>
      <c r="F13" s="130"/>
      <c r="G13" s="84"/>
      <c r="H13" s="139"/>
      <c r="I13" s="136"/>
      <c r="J13" s="155"/>
      <c r="K13" s="126"/>
      <c r="L13" s="156"/>
    </row>
    <row r="14" spans="1:13" ht="295.5" customHeight="1" x14ac:dyDescent="0.25">
      <c r="A14" s="70" t="s">
        <v>108</v>
      </c>
      <c r="B14" s="117" t="s">
        <v>208</v>
      </c>
      <c r="C14" s="84" t="s">
        <v>109</v>
      </c>
      <c r="D14" s="84" t="s">
        <v>202</v>
      </c>
      <c r="E14" s="84" t="s">
        <v>110</v>
      </c>
      <c r="F14" s="132">
        <v>2</v>
      </c>
      <c r="G14" s="141" t="s">
        <v>209</v>
      </c>
      <c r="H14" s="139">
        <v>4</v>
      </c>
      <c r="I14" s="136">
        <f t="shared" si="0"/>
        <v>8</v>
      </c>
      <c r="J14" s="55" t="s">
        <v>210</v>
      </c>
      <c r="K14" s="137" t="s">
        <v>220</v>
      </c>
      <c r="L14" s="123" t="s">
        <v>96</v>
      </c>
    </row>
    <row r="15" spans="1:13" ht="283.5" customHeight="1" x14ac:dyDescent="0.25">
      <c r="A15" s="70"/>
      <c r="B15" s="84"/>
      <c r="C15" s="84"/>
      <c r="D15" s="84"/>
      <c r="E15" s="84"/>
      <c r="F15" s="130"/>
      <c r="G15" s="141"/>
      <c r="H15" s="139"/>
      <c r="I15" s="136"/>
      <c r="J15" s="55" t="s">
        <v>211</v>
      </c>
      <c r="K15" s="138"/>
      <c r="L15" s="124"/>
    </row>
    <row r="16" spans="1:13" ht="243" customHeight="1" x14ac:dyDescent="0.25">
      <c r="A16" s="70" t="s">
        <v>111</v>
      </c>
      <c r="B16" s="117" t="s">
        <v>104</v>
      </c>
      <c r="C16" s="84" t="s">
        <v>212</v>
      </c>
      <c r="D16" s="84" t="s">
        <v>213</v>
      </c>
      <c r="E16" s="84" t="s">
        <v>112</v>
      </c>
      <c r="F16" s="132">
        <v>2</v>
      </c>
      <c r="G16" s="141" t="s">
        <v>214</v>
      </c>
      <c r="H16" s="139">
        <v>4</v>
      </c>
      <c r="I16" s="136">
        <f t="shared" si="0"/>
        <v>8</v>
      </c>
      <c r="J16" s="55" t="s">
        <v>206</v>
      </c>
      <c r="K16" s="137" t="s">
        <v>220</v>
      </c>
      <c r="L16" s="123" t="s">
        <v>96</v>
      </c>
    </row>
    <row r="17" spans="1:12" ht="243" customHeight="1" x14ac:dyDescent="0.25">
      <c r="A17" s="70"/>
      <c r="B17" s="84"/>
      <c r="C17" s="84"/>
      <c r="D17" s="84"/>
      <c r="E17" s="84"/>
      <c r="F17" s="140"/>
      <c r="G17" s="141"/>
      <c r="H17" s="139"/>
      <c r="I17" s="136"/>
      <c r="J17" s="55" t="s">
        <v>207</v>
      </c>
      <c r="K17" s="138"/>
      <c r="L17" s="124"/>
    </row>
    <row r="18" spans="1:12" ht="177.75" customHeight="1" x14ac:dyDescent="0.25">
      <c r="A18" s="70" t="s">
        <v>113</v>
      </c>
      <c r="B18" s="84" t="s">
        <v>104</v>
      </c>
      <c r="C18" s="84" t="s">
        <v>203</v>
      </c>
      <c r="D18" s="84" t="s">
        <v>204</v>
      </c>
      <c r="E18" s="84" t="s">
        <v>114</v>
      </c>
      <c r="F18" s="129">
        <v>2</v>
      </c>
      <c r="G18" s="84" t="s">
        <v>205</v>
      </c>
      <c r="H18" s="139">
        <v>3</v>
      </c>
      <c r="I18" s="136">
        <f t="shared" ref="I18" si="1">F18*H18</f>
        <v>6</v>
      </c>
      <c r="J18" s="55" t="s">
        <v>215</v>
      </c>
      <c r="K18" s="137" t="s">
        <v>220</v>
      </c>
      <c r="L18" s="123" t="s">
        <v>96</v>
      </c>
    </row>
    <row r="19" spans="1:12" ht="183" customHeight="1" x14ac:dyDescent="0.25">
      <c r="A19" s="70"/>
      <c r="B19" s="84"/>
      <c r="C19" s="84"/>
      <c r="D19" s="84"/>
      <c r="E19" s="84"/>
      <c r="F19" s="140"/>
      <c r="G19" s="84"/>
      <c r="H19" s="139"/>
      <c r="I19" s="136"/>
      <c r="J19" s="42" t="s">
        <v>207</v>
      </c>
      <c r="K19" s="138"/>
      <c r="L19" s="124"/>
    </row>
    <row r="20" spans="1:12" ht="202.5" customHeight="1" x14ac:dyDescent="0.25">
      <c r="A20" s="70" t="s">
        <v>115</v>
      </c>
      <c r="B20" s="125" t="s">
        <v>216</v>
      </c>
      <c r="C20" s="97" t="s">
        <v>73</v>
      </c>
      <c r="D20" s="78" t="s">
        <v>217</v>
      </c>
      <c r="E20" s="125" t="s">
        <v>218</v>
      </c>
      <c r="F20" s="129">
        <v>3</v>
      </c>
      <c r="G20" s="125" t="s">
        <v>229</v>
      </c>
      <c r="H20" s="132">
        <v>4</v>
      </c>
      <c r="I20" s="133">
        <f t="shared" ref="I20" si="2">F20*H20</f>
        <v>12</v>
      </c>
      <c r="J20" s="2" t="s">
        <v>221</v>
      </c>
      <c r="K20" s="125" t="s">
        <v>230</v>
      </c>
      <c r="L20" s="87" t="s">
        <v>96</v>
      </c>
    </row>
    <row r="21" spans="1:12" ht="177.75" customHeight="1" x14ac:dyDescent="0.25">
      <c r="A21" s="70"/>
      <c r="B21" s="126"/>
      <c r="C21" s="98"/>
      <c r="D21" s="99"/>
      <c r="E21" s="126"/>
      <c r="F21" s="130"/>
      <c r="G21" s="126"/>
      <c r="H21" s="130"/>
      <c r="I21" s="134"/>
      <c r="J21" s="2" t="s">
        <v>116</v>
      </c>
      <c r="K21" s="126"/>
      <c r="L21" s="88"/>
    </row>
    <row r="22" spans="1:12" ht="150" customHeight="1" x14ac:dyDescent="0.25">
      <c r="A22" s="39"/>
      <c r="B22" s="126"/>
      <c r="C22" s="98"/>
      <c r="D22" s="99"/>
      <c r="E22" s="126"/>
      <c r="F22" s="130"/>
      <c r="G22" s="126"/>
      <c r="H22" s="130"/>
      <c r="I22" s="134"/>
      <c r="J22" s="58" t="s">
        <v>222</v>
      </c>
      <c r="K22" s="126"/>
      <c r="L22" s="88"/>
    </row>
    <row r="23" spans="1:12" ht="163.5" customHeight="1" x14ac:dyDescent="0.25">
      <c r="A23" s="39"/>
      <c r="B23" s="127"/>
      <c r="C23" s="128"/>
      <c r="D23" s="79"/>
      <c r="E23" s="127"/>
      <c r="F23" s="131"/>
      <c r="G23" s="127"/>
      <c r="H23" s="131"/>
      <c r="I23" s="135"/>
      <c r="J23" s="58" t="s">
        <v>223</v>
      </c>
      <c r="K23" s="127"/>
      <c r="L23" s="89"/>
    </row>
    <row r="24" spans="1:12" ht="308.25" customHeight="1" x14ac:dyDescent="0.25">
      <c r="A24" s="70" t="s">
        <v>117</v>
      </c>
      <c r="B24" s="117" t="s">
        <v>228</v>
      </c>
      <c r="C24" s="84" t="s">
        <v>227</v>
      </c>
      <c r="D24" s="84" t="s">
        <v>226</v>
      </c>
      <c r="E24" s="141" t="s">
        <v>225</v>
      </c>
      <c r="F24" s="132">
        <v>3</v>
      </c>
      <c r="G24" s="84" t="s">
        <v>224</v>
      </c>
      <c r="H24" s="139">
        <v>4</v>
      </c>
      <c r="I24" s="136">
        <f t="shared" ref="I24" si="3">F24*H24</f>
        <v>12</v>
      </c>
      <c r="J24" s="37" t="s">
        <v>232</v>
      </c>
      <c r="K24" s="84" t="s">
        <v>233</v>
      </c>
      <c r="L24" s="123" t="s">
        <v>96</v>
      </c>
    </row>
    <row r="25" spans="1:12" ht="171.75" customHeight="1" x14ac:dyDescent="0.25">
      <c r="A25" s="70"/>
      <c r="B25" s="84"/>
      <c r="C25" s="84"/>
      <c r="D25" s="84"/>
      <c r="E25" s="141"/>
      <c r="F25" s="140"/>
      <c r="G25" s="84"/>
      <c r="H25" s="139"/>
      <c r="I25" s="136"/>
      <c r="J25" s="45" t="s">
        <v>231</v>
      </c>
      <c r="K25" s="84"/>
      <c r="L25" s="124"/>
    </row>
    <row r="26" spans="1:12" ht="120" customHeight="1" x14ac:dyDescent="0.25">
      <c r="A26" s="70" t="s">
        <v>118</v>
      </c>
      <c r="B26" s="117" t="s">
        <v>119</v>
      </c>
      <c r="C26" s="84" t="s">
        <v>99</v>
      </c>
      <c r="D26" s="84" t="s">
        <v>120</v>
      </c>
      <c r="E26" s="84" t="s">
        <v>234</v>
      </c>
      <c r="F26" s="132">
        <v>4</v>
      </c>
      <c r="G26" s="78" t="s">
        <v>253</v>
      </c>
      <c r="H26" s="139">
        <v>4</v>
      </c>
      <c r="I26" s="136">
        <v>16</v>
      </c>
      <c r="J26" s="37" t="s">
        <v>189</v>
      </c>
      <c r="K26" s="84" t="s">
        <v>256</v>
      </c>
      <c r="L26" s="123" t="s">
        <v>96</v>
      </c>
    </row>
    <row r="27" spans="1:12" ht="318.75" customHeight="1" x14ac:dyDescent="0.25">
      <c r="A27" s="70"/>
      <c r="B27" s="84"/>
      <c r="C27" s="84"/>
      <c r="D27" s="84"/>
      <c r="E27" s="84"/>
      <c r="F27" s="140"/>
      <c r="G27" s="79"/>
      <c r="H27" s="139"/>
      <c r="I27" s="136"/>
      <c r="J27" s="45" t="s">
        <v>235</v>
      </c>
      <c r="K27" s="84"/>
      <c r="L27" s="124"/>
    </row>
  </sheetData>
  <mergeCells count="103">
    <mergeCell ref="A20:A21"/>
    <mergeCell ref="F24:F25"/>
    <mergeCell ref="G24:G25"/>
    <mergeCell ref="H24:H25"/>
    <mergeCell ref="I24:I25"/>
    <mergeCell ref="K24:K25"/>
    <mergeCell ref="A24:A25"/>
    <mergeCell ref="B24:B25"/>
    <mergeCell ref="C24:C25"/>
    <mergeCell ref="D24:D25"/>
    <mergeCell ref="E24:E25"/>
    <mergeCell ref="L26:L27"/>
    <mergeCell ref="F26:F27"/>
    <mergeCell ref="G26:G27"/>
    <mergeCell ref="H26:H27"/>
    <mergeCell ref="I26:I27"/>
    <mergeCell ref="K26:K27"/>
    <mergeCell ref="A26:A27"/>
    <mergeCell ref="B26:B27"/>
    <mergeCell ref="C26:C27"/>
    <mergeCell ref="D26:D27"/>
    <mergeCell ref="E26:E27"/>
    <mergeCell ref="K10:K11"/>
    <mergeCell ref="A10:A11"/>
    <mergeCell ref="B10:B11"/>
    <mergeCell ref="C10:C11"/>
    <mergeCell ref="D10:D11"/>
    <mergeCell ref="E10:E11"/>
    <mergeCell ref="J10:J11"/>
    <mergeCell ref="L10:L11"/>
    <mergeCell ref="A12:A13"/>
    <mergeCell ref="B12:B13"/>
    <mergeCell ref="C12:C13"/>
    <mergeCell ref="D12:D13"/>
    <mergeCell ref="E12:E13"/>
    <mergeCell ref="F12:F13"/>
    <mergeCell ref="G12:G13"/>
    <mergeCell ref="H12:H13"/>
    <mergeCell ref="I12:I13"/>
    <mergeCell ref="K12:K13"/>
    <mergeCell ref="J12:J13"/>
    <mergeCell ref="L12:L13"/>
    <mergeCell ref="F10:F11"/>
    <mergeCell ref="G10:G11"/>
    <mergeCell ref="H10:H11"/>
    <mergeCell ref="I10:I11"/>
    <mergeCell ref="A4:B4"/>
    <mergeCell ref="C4:K4"/>
    <mergeCell ref="A5:B5"/>
    <mergeCell ref="C5:K5"/>
    <mergeCell ref="A8:A9"/>
    <mergeCell ref="B8:B9"/>
    <mergeCell ref="C8:C9"/>
    <mergeCell ref="D8:D9"/>
    <mergeCell ref="E8:F8"/>
    <mergeCell ref="G8:H8"/>
    <mergeCell ref="I8:I9"/>
    <mergeCell ref="J8:J9"/>
    <mergeCell ref="K8:L8"/>
    <mergeCell ref="E14:E15"/>
    <mergeCell ref="F14:F15"/>
    <mergeCell ref="G14:G15"/>
    <mergeCell ref="H14:H15"/>
    <mergeCell ref="A16:A17"/>
    <mergeCell ref="B16:B17"/>
    <mergeCell ref="C16:C17"/>
    <mergeCell ref="D16:D17"/>
    <mergeCell ref="E16:E17"/>
    <mergeCell ref="I16:I17"/>
    <mergeCell ref="K16:K17"/>
    <mergeCell ref="L16:L17"/>
    <mergeCell ref="K14:K15"/>
    <mergeCell ref="L14:L15"/>
    <mergeCell ref="I14:I15"/>
    <mergeCell ref="H18:H19"/>
    <mergeCell ref="I18:I19"/>
    <mergeCell ref="A18:A19"/>
    <mergeCell ref="B18:B19"/>
    <mergeCell ref="C18:C19"/>
    <mergeCell ref="D18:D19"/>
    <mergeCell ref="E18:E19"/>
    <mergeCell ref="K18:K19"/>
    <mergeCell ref="L18:L19"/>
    <mergeCell ref="F18:F19"/>
    <mergeCell ref="G18:G19"/>
    <mergeCell ref="F16:F17"/>
    <mergeCell ref="G16:G17"/>
    <mergeCell ref="H16:H17"/>
    <mergeCell ref="A14:A15"/>
    <mergeCell ref="B14:B15"/>
    <mergeCell ref="C14:C15"/>
    <mergeCell ref="D14:D15"/>
    <mergeCell ref="L24:L25"/>
    <mergeCell ref="L20:L23"/>
    <mergeCell ref="B20:B23"/>
    <mergeCell ref="C20:C23"/>
    <mergeCell ref="D20:D23"/>
    <mergeCell ref="E20:E23"/>
    <mergeCell ref="F20:F23"/>
    <mergeCell ref="G20:G23"/>
    <mergeCell ref="H20:H23"/>
    <mergeCell ref="I20:I23"/>
    <mergeCell ref="K20:K23"/>
  </mergeCells>
  <conditionalFormatting sqref="L5">
    <cfRule type="cellIs" dxfId="104" priority="77" operator="equal">
      <formula>"ge"</formula>
    </cfRule>
    <cfRule type="cellIs" dxfId="103" priority="78" operator="equal">
      <formula>"ro"</formula>
    </cfRule>
  </conditionalFormatting>
  <conditionalFormatting sqref="L5">
    <cfRule type="cellIs" dxfId="102" priority="76" operator="equal">
      <formula>"gr"</formula>
    </cfRule>
  </conditionalFormatting>
  <conditionalFormatting sqref="I10:I17">
    <cfRule type="cellIs" dxfId="101" priority="73" operator="between">
      <formula>3</formula>
      <formula>9</formula>
    </cfRule>
    <cfRule type="cellIs" dxfId="100" priority="74" operator="greaterThan">
      <formula>10</formula>
    </cfRule>
    <cfRule type="cellIs" dxfId="99" priority="75" operator="lessThanOrEqual">
      <formula>2</formula>
    </cfRule>
  </conditionalFormatting>
  <conditionalFormatting sqref="L10">
    <cfRule type="cellIs" dxfId="98" priority="71" operator="equal">
      <formula>"ge"</formula>
    </cfRule>
    <cfRule type="cellIs" dxfId="97" priority="72" operator="equal">
      <formula>"ro"</formula>
    </cfRule>
  </conditionalFormatting>
  <conditionalFormatting sqref="L10">
    <cfRule type="cellIs" dxfId="96" priority="70" operator="equal">
      <formula>"gr"</formula>
    </cfRule>
  </conditionalFormatting>
  <conditionalFormatting sqref="L12:L13">
    <cfRule type="cellIs" dxfId="95" priority="68" operator="equal">
      <formula>"ge"</formula>
    </cfRule>
    <cfRule type="cellIs" dxfId="94" priority="69" operator="equal">
      <formula>"ro"</formula>
    </cfRule>
  </conditionalFormatting>
  <conditionalFormatting sqref="L12:L13">
    <cfRule type="cellIs" dxfId="93" priority="67" operator="equal">
      <formula>"gr"</formula>
    </cfRule>
  </conditionalFormatting>
  <conditionalFormatting sqref="L14">
    <cfRule type="cellIs" dxfId="92" priority="62" operator="equal">
      <formula>"ge"</formula>
    </cfRule>
    <cfRule type="cellIs" dxfId="91" priority="63" operator="equal">
      <formula>"ro"</formula>
    </cfRule>
  </conditionalFormatting>
  <conditionalFormatting sqref="L14">
    <cfRule type="cellIs" dxfId="90" priority="61" operator="equal">
      <formula>"gr"</formula>
    </cfRule>
  </conditionalFormatting>
  <conditionalFormatting sqref="L16">
    <cfRule type="cellIs" dxfId="89" priority="59" operator="equal">
      <formula>"ge"</formula>
    </cfRule>
    <cfRule type="cellIs" dxfId="88" priority="60" operator="equal">
      <formula>"ro"</formula>
    </cfRule>
  </conditionalFormatting>
  <conditionalFormatting sqref="L16">
    <cfRule type="cellIs" dxfId="87" priority="58" operator="equal">
      <formula>"gr"</formula>
    </cfRule>
  </conditionalFormatting>
  <conditionalFormatting sqref="I18:I19">
    <cfRule type="cellIs" dxfId="86" priority="52" operator="between">
      <formula>3</formula>
      <formula>9</formula>
    </cfRule>
    <cfRule type="cellIs" dxfId="85" priority="53" operator="greaterThan">
      <formula>10</formula>
    </cfRule>
    <cfRule type="cellIs" dxfId="84" priority="54" operator="lessThanOrEqual">
      <formula>2</formula>
    </cfRule>
  </conditionalFormatting>
  <conditionalFormatting sqref="L18">
    <cfRule type="cellIs" dxfId="83" priority="50" operator="equal">
      <formula>"ge"</formula>
    </cfRule>
    <cfRule type="cellIs" dxfId="82" priority="51" operator="equal">
      <formula>"ro"</formula>
    </cfRule>
  </conditionalFormatting>
  <conditionalFormatting sqref="L18">
    <cfRule type="cellIs" dxfId="81" priority="49" operator="equal">
      <formula>"gr"</formula>
    </cfRule>
  </conditionalFormatting>
  <conditionalFormatting sqref="I20:I21">
    <cfRule type="cellIs" dxfId="80" priority="22" operator="between">
      <formula>3</formula>
      <formula>9</formula>
    </cfRule>
    <cfRule type="cellIs" dxfId="79" priority="23" operator="greaterThan">
      <formula>10</formula>
    </cfRule>
    <cfRule type="cellIs" dxfId="78" priority="24" operator="lessThanOrEqual">
      <formula>2</formula>
    </cfRule>
  </conditionalFormatting>
  <conditionalFormatting sqref="L20">
    <cfRule type="cellIs" dxfId="77" priority="20" operator="equal">
      <formula>"ge"</formula>
    </cfRule>
    <cfRule type="cellIs" dxfId="76" priority="21" operator="equal">
      <formula>"ro"</formula>
    </cfRule>
  </conditionalFormatting>
  <conditionalFormatting sqref="L20">
    <cfRule type="cellIs" dxfId="75" priority="19" operator="equal">
      <formula>"gr"</formula>
    </cfRule>
  </conditionalFormatting>
  <conditionalFormatting sqref="I24:I25">
    <cfRule type="cellIs" dxfId="74" priority="10" operator="between">
      <formula>3</formula>
      <formula>9</formula>
    </cfRule>
    <cfRule type="cellIs" dxfId="73" priority="11" operator="greaterThan">
      <formula>10</formula>
    </cfRule>
    <cfRule type="cellIs" dxfId="72" priority="12" operator="lessThanOrEqual">
      <formula>2</formula>
    </cfRule>
  </conditionalFormatting>
  <conditionalFormatting sqref="L24">
    <cfRule type="cellIs" dxfId="71" priority="8" operator="equal">
      <formula>"ge"</formula>
    </cfRule>
    <cfRule type="cellIs" dxfId="70" priority="9" operator="equal">
      <formula>"ro"</formula>
    </cfRule>
  </conditionalFormatting>
  <conditionalFormatting sqref="L24">
    <cfRule type="cellIs" dxfId="69" priority="7" operator="equal">
      <formula>"gr"</formula>
    </cfRule>
  </conditionalFormatting>
  <conditionalFormatting sqref="I26:I27">
    <cfRule type="cellIs" dxfId="68" priority="4" operator="between">
      <formula>3</formula>
      <formula>9</formula>
    </cfRule>
    <cfRule type="cellIs" dxfId="67" priority="5" operator="greaterThan">
      <formula>10</formula>
    </cfRule>
    <cfRule type="cellIs" dxfId="66" priority="6" operator="lessThanOrEqual">
      <formula>2</formula>
    </cfRule>
  </conditionalFormatting>
  <conditionalFormatting sqref="L26">
    <cfRule type="cellIs" dxfId="65" priority="2" operator="equal">
      <formula>"ge"</formula>
    </cfRule>
    <cfRule type="cellIs" dxfId="64" priority="3" operator="equal">
      <formula>"ro"</formula>
    </cfRule>
  </conditionalFormatting>
  <conditionalFormatting sqref="L26">
    <cfRule type="cellIs" dxfId="63" priority="1" operator="equal">
      <formula>"gr"</formula>
    </cfRule>
  </conditionalFormatting>
  <pageMargins left="0.23622047244094491" right="0.23622047244094491" top="0.74803149606299213" bottom="0.74803149606299213" header="0.31496062992125984" footer="0.31496062992125984"/>
  <pageSetup paperSize="9" scale="43" fitToHeight="100" orientation="landscape" r:id="rId1"/>
  <headerFooter>
    <oddHeader>&amp;LDatenschutz-Folgenabschätzung (DSFA)&amp;CRisikomanagement&amp;R&amp;A</oddHeader>
    <oddFooter>&amp;LAnlage zu einem DSFA-Bericht&amp;CDruckdatum: &amp;D&amp;RSeite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32"/>
  <sheetViews>
    <sheetView zoomScale="55" zoomScaleNormal="55" zoomScalePageLayoutView="70" workbookViewId="0">
      <selection activeCell="G12" sqref="G12"/>
    </sheetView>
  </sheetViews>
  <sheetFormatPr baseColWidth="10" defaultColWidth="11.42578125" defaultRowHeight="15" x14ac:dyDescent="0.25"/>
  <cols>
    <col min="1" max="1" width="6.7109375" style="31" customWidth="1"/>
    <col min="2" max="2" width="44.7109375" style="31" customWidth="1"/>
    <col min="3" max="3" width="26.140625" style="31" customWidth="1"/>
    <col min="4" max="5" width="44.7109375" style="31" customWidth="1"/>
    <col min="6" max="6" width="9.85546875" style="31" customWidth="1"/>
    <col min="7" max="7" width="44.7109375" style="31" customWidth="1"/>
    <col min="8" max="8" width="8.85546875" style="31" customWidth="1"/>
    <col min="9" max="9" width="9.42578125" style="31" customWidth="1"/>
    <col min="10" max="11" width="44.7109375" style="31" customWidth="1"/>
    <col min="12" max="12" width="7.7109375" style="31" bestFit="1" customWidth="1"/>
    <col min="13" max="13" width="7.7109375" style="31" customWidth="1"/>
    <col min="14" max="14" width="41.7109375" style="31" customWidth="1"/>
    <col min="15" max="15" width="6.85546875" style="31" customWidth="1"/>
    <col min="16" max="16" width="22.140625" style="31" customWidth="1"/>
    <col min="17" max="17" width="6.140625" style="31" customWidth="1"/>
    <col min="18" max="18" width="7.28515625" style="31" customWidth="1"/>
    <col min="19" max="16384" width="11.42578125" style="31"/>
  </cols>
  <sheetData>
    <row r="1" spans="1:14" ht="20.25" x14ac:dyDescent="0.3">
      <c r="A1" s="13" t="s">
        <v>18</v>
      </c>
    </row>
    <row r="2" spans="1:14" ht="20.25" x14ac:dyDescent="0.3">
      <c r="A2" s="13"/>
      <c r="B2" s="13"/>
      <c r="C2" s="32"/>
      <c r="D2" s="32"/>
      <c r="E2" s="32"/>
      <c r="F2" s="32"/>
      <c r="G2" s="32"/>
      <c r="H2" s="32"/>
      <c r="I2" s="32"/>
      <c r="J2" s="32"/>
      <c r="K2" s="32"/>
      <c r="L2" s="32"/>
      <c r="M2" s="32"/>
    </row>
    <row r="3" spans="1:14" ht="9" customHeight="1" x14ac:dyDescent="0.3">
      <c r="A3" s="13"/>
      <c r="B3" s="13"/>
      <c r="C3" s="32"/>
      <c r="D3" s="32"/>
      <c r="E3" s="32"/>
      <c r="F3" s="32"/>
      <c r="G3" s="32"/>
      <c r="H3" s="32"/>
      <c r="I3" s="32"/>
      <c r="J3" s="32"/>
      <c r="K3" s="32"/>
      <c r="L3" s="32"/>
      <c r="M3" s="32"/>
    </row>
    <row r="4" spans="1:14" ht="20.25" x14ac:dyDescent="0.3">
      <c r="A4" s="109" t="s">
        <v>61</v>
      </c>
      <c r="B4" s="110"/>
      <c r="C4" s="103" t="s">
        <v>62</v>
      </c>
      <c r="D4" s="104"/>
      <c r="E4" s="104"/>
      <c r="F4" s="104"/>
      <c r="G4" s="104"/>
      <c r="H4" s="104"/>
      <c r="I4" s="104"/>
      <c r="J4" s="104"/>
      <c r="K4" s="105"/>
      <c r="L4" s="33" t="s">
        <v>28</v>
      </c>
    </row>
    <row r="5" spans="1:14" ht="51" customHeight="1" x14ac:dyDescent="0.25">
      <c r="A5" s="142" t="s">
        <v>18</v>
      </c>
      <c r="B5" s="143"/>
      <c r="C5" s="144" t="s">
        <v>63</v>
      </c>
      <c r="D5" s="145"/>
      <c r="E5" s="145"/>
      <c r="F5" s="145"/>
      <c r="G5" s="145"/>
      <c r="H5" s="145"/>
      <c r="I5" s="145"/>
      <c r="J5" s="145"/>
      <c r="K5" s="146"/>
      <c r="L5" s="34" t="s">
        <v>96</v>
      </c>
      <c r="N5" s="57"/>
    </row>
    <row r="6" spans="1:14" ht="7.5" customHeight="1" x14ac:dyDescent="0.35">
      <c r="A6" s="35"/>
      <c r="B6" s="35"/>
    </row>
    <row r="7" spans="1:14" ht="9.75" customHeight="1" x14ac:dyDescent="0.25"/>
    <row r="8" spans="1:14" ht="19.5" customHeight="1" x14ac:dyDescent="0.25">
      <c r="A8" s="102" t="s">
        <v>64</v>
      </c>
      <c r="B8" s="101" t="s">
        <v>65</v>
      </c>
      <c r="C8" s="102" t="s">
        <v>66</v>
      </c>
      <c r="D8" s="101" t="s">
        <v>67</v>
      </c>
      <c r="E8" s="102" t="s">
        <v>36</v>
      </c>
      <c r="F8" s="102"/>
      <c r="G8" s="102" t="s">
        <v>26</v>
      </c>
      <c r="H8" s="102"/>
      <c r="I8" s="147" t="s">
        <v>28</v>
      </c>
      <c r="J8" s="102" t="s">
        <v>68</v>
      </c>
      <c r="K8" s="149" t="s">
        <v>69</v>
      </c>
      <c r="L8" s="150"/>
    </row>
    <row r="9" spans="1:14" ht="33.75" customHeight="1" x14ac:dyDescent="0.25">
      <c r="A9" s="102"/>
      <c r="B9" s="102"/>
      <c r="C9" s="102"/>
      <c r="D9" s="102"/>
      <c r="E9" s="54" t="s">
        <v>70</v>
      </c>
      <c r="F9" s="54" t="s">
        <v>34</v>
      </c>
      <c r="G9" s="54" t="s">
        <v>70</v>
      </c>
      <c r="H9" s="54" t="s">
        <v>34</v>
      </c>
      <c r="I9" s="148"/>
      <c r="J9" s="102"/>
      <c r="K9" s="54" t="s">
        <v>70</v>
      </c>
      <c r="L9" s="54" t="s">
        <v>28</v>
      </c>
    </row>
    <row r="10" spans="1:14" ht="279.75" customHeight="1" x14ac:dyDescent="0.25">
      <c r="A10" s="70" t="s">
        <v>121</v>
      </c>
      <c r="B10" s="117" t="s">
        <v>123</v>
      </c>
      <c r="C10" s="84" t="s">
        <v>238</v>
      </c>
      <c r="D10" s="117" t="s">
        <v>241</v>
      </c>
      <c r="E10" s="84" t="s">
        <v>125</v>
      </c>
      <c r="F10" s="132">
        <v>3</v>
      </c>
      <c r="G10" s="141" t="s">
        <v>239</v>
      </c>
      <c r="H10" s="139">
        <v>3</v>
      </c>
      <c r="I10" s="136">
        <f t="shared" ref="I10" si="0">F10*H10</f>
        <v>9</v>
      </c>
      <c r="J10" s="62" t="s">
        <v>240</v>
      </c>
      <c r="K10" s="78" t="s">
        <v>245</v>
      </c>
      <c r="L10" s="123" t="s">
        <v>96</v>
      </c>
    </row>
    <row r="11" spans="1:14" ht="279" customHeight="1" x14ac:dyDescent="0.25">
      <c r="A11" s="70"/>
      <c r="B11" s="84"/>
      <c r="C11" s="84"/>
      <c r="D11" s="84"/>
      <c r="E11" s="84"/>
      <c r="F11" s="140"/>
      <c r="G11" s="141"/>
      <c r="H11" s="139"/>
      <c r="I11" s="136"/>
      <c r="J11" s="42"/>
      <c r="K11" s="79"/>
      <c r="L11" s="124"/>
    </row>
    <row r="12" spans="1:14" ht="298.5" customHeight="1" x14ac:dyDescent="0.25">
      <c r="A12" s="39" t="s">
        <v>122</v>
      </c>
      <c r="B12" s="42" t="s">
        <v>123</v>
      </c>
      <c r="C12" s="42" t="s">
        <v>124</v>
      </c>
      <c r="D12" s="42" t="s">
        <v>243</v>
      </c>
      <c r="E12" s="42" t="s">
        <v>125</v>
      </c>
      <c r="F12" s="48">
        <v>3</v>
      </c>
      <c r="G12" s="42" t="s">
        <v>126</v>
      </c>
      <c r="H12" s="46">
        <v>2</v>
      </c>
      <c r="I12" s="47">
        <v>6</v>
      </c>
      <c r="J12" s="62" t="s">
        <v>242</v>
      </c>
      <c r="K12" s="42" t="s">
        <v>244</v>
      </c>
      <c r="L12" s="34" t="s">
        <v>79</v>
      </c>
    </row>
    <row r="13" spans="1:14" ht="329.25" customHeight="1" x14ac:dyDescent="0.25">
      <c r="A13" s="70" t="s">
        <v>127</v>
      </c>
      <c r="B13" s="117" t="s">
        <v>128</v>
      </c>
      <c r="C13" s="78" t="s">
        <v>246</v>
      </c>
      <c r="D13" s="84" t="s">
        <v>247</v>
      </c>
      <c r="E13" s="84" t="s">
        <v>248</v>
      </c>
      <c r="F13" s="132">
        <v>3</v>
      </c>
      <c r="G13" s="84" t="s">
        <v>249</v>
      </c>
      <c r="H13" s="139">
        <v>4</v>
      </c>
      <c r="I13" s="136">
        <f t="shared" ref="I13:I15" si="1">F13*H13</f>
        <v>12</v>
      </c>
      <c r="J13" s="42" t="s">
        <v>250</v>
      </c>
      <c r="K13" s="84" t="s">
        <v>252</v>
      </c>
      <c r="L13" s="123" t="s">
        <v>96</v>
      </c>
    </row>
    <row r="14" spans="1:14" ht="218.25" customHeight="1" x14ac:dyDescent="0.25">
      <c r="A14" s="70"/>
      <c r="B14" s="84"/>
      <c r="C14" s="79"/>
      <c r="D14" s="84"/>
      <c r="E14" s="84"/>
      <c r="F14" s="130"/>
      <c r="G14" s="84"/>
      <c r="H14" s="139"/>
      <c r="I14" s="136"/>
      <c r="J14" s="42" t="s">
        <v>251</v>
      </c>
      <c r="K14" s="84"/>
      <c r="L14" s="124"/>
    </row>
    <row r="15" spans="1:14" ht="105" customHeight="1" x14ac:dyDescent="0.25">
      <c r="A15" s="157" t="s">
        <v>129</v>
      </c>
      <c r="B15" s="76" t="s">
        <v>130</v>
      </c>
      <c r="C15" s="78" t="s">
        <v>131</v>
      </c>
      <c r="D15" s="78" t="s">
        <v>132</v>
      </c>
      <c r="E15" s="78" t="s">
        <v>133</v>
      </c>
      <c r="F15" s="132">
        <v>4</v>
      </c>
      <c r="G15" s="78" t="s">
        <v>253</v>
      </c>
      <c r="H15" s="132">
        <v>4</v>
      </c>
      <c r="I15" s="133">
        <f t="shared" si="1"/>
        <v>16</v>
      </c>
      <c r="J15" s="43" t="s">
        <v>255</v>
      </c>
      <c r="K15" s="125" t="s">
        <v>257</v>
      </c>
      <c r="L15" s="123" t="s">
        <v>96</v>
      </c>
    </row>
    <row r="16" spans="1:14" ht="202.5" customHeight="1" x14ac:dyDescent="0.25">
      <c r="A16" s="158"/>
      <c r="B16" s="94"/>
      <c r="C16" s="99"/>
      <c r="D16" s="99"/>
      <c r="E16" s="99"/>
      <c r="F16" s="130"/>
      <c r="G16" s="162"/>
      <c r="H16" s="130"/>
      <c r="I16" s="134"/>
      <c r="J16" s="42" t="s">
        <v>254</v>
      </c>
      <c r="K16" s="126"/>
      <c r="L16" s="156"/>
    </row>
    <row r="17" spans="1:12" ht="202.5" customHeight="1" x14ac:dyDescent="0.25">
      <c r="A17" s="158"/>
      <c r="B17" s="94"/>
      <c r="C17" s="99"/>
      <c r="D17" s="99"/>
      <c r="E17" s="99"/>
      <c r="F17" s="130"/>
      <c r="G17" s="162"/>
      <c r="H17" s="130"/>
      <c r="I17" s="134"/>
      <c r="J17" s="42" t="s">
        <v>134</v>
      </c>
      <c r="K17" s="126"/>
      <c r="L17" s="156"/>
    </row>
    <row r="18" spans="1:12" ht="113.25" customHeight="1" x14ac:dyDescent="0.25">
      <c r="A18" s="157" t="s">
        <v>135</v>
      </c>
      <c r="B18" s="78" t="s">
        <v>136</v>
      </c>
      <c r="C18" s="78" t="s">
        <v>137</v>
      </c>
      <c r="D18" s="78" t="s">
        <v>138</v>
      </c>
      <c r="E18" s="78" t="s">
        <v>139</v>
      </c>
      <c r="F18" s="129">
        <v>3</v>
      </c>
      <c r="G18" s="78" t="s">
        <v>258</v>
      </c>
      <c r="H18" s="132">
        <v>2</v>
      </c>
      <c r="I18" s="133">
        <f t="shared" ref="I18" si="2">F18*H18</f>
        <v>6</v>
      </c>
      <c r="J18" s="42" t="s">
        <v>140</v>
      </c>
      <c r="K18" s="78" t="s">
        <v>259</v>
      </c>
      <c r="L18" s="123" t="s">
        <v>96</v>
      </c>
    </row>
    <row r="19" spans="1:12" ht="153.75" customHeight="1" x14ac:dyDescent="0.25">
      <c r="A19" s="158"/>
      <c r="B19" s="99"/>
      <c r="C19" s="99"/>
      <c r="D19" s="99"/>
      <c r="E19" s="99"/>
      <c r="F19" s="130"/>
      <c r="G19" s="99"/>
      <c r="H19" s="130"/>
      <c r="I19" s="134"/>
      <c r="J19" s="42" t="s">
        <v>141</v>
      </c>
      <c r="K19" s="99"/>
      <c r="L19" s="156"/>
    </row>
    <row r="20" spans="1:12" ht="162" customHeight="1" x14ac:dyDescent="0.25">
      <c r="A20" s="158"/>
      <c r="B20" s="99"/>
      <c r="C20" s="99"/>
      <c r="D20" s="99"/>
      <c r="E20" s="99"/>
      <c r="F20" s="130"/>
      <c r="G20" s="99"/>
      <c r="H20" s="130"/>
      <c r="I20" s="134"/>
      <c r="J20" s="42" t="s">
        <v>142</v>
      </c>
      <c r="K20" s="99"/>
      <c r="L20" s="156"/>
    </row>
    <row r="21" spans="1:12" ht="118.5" customHeight="1" x14ac:dyDescent="0.25">
      <c r="A21" s="158"/>
      <c r="B21" s="99"/>
      <c r="C21" s="99"/>
      <c r="D21" s="99"/>
      <c r="E21" s="99"/>
      <c r="F21" s="130"/>
      <c r="G21" s="99"/>
      <c r="H21" s="130"/>
      <c r="I21" s="134"/>
      <c r="J21" s="42" t="s">
        <v>143</v>
      </c>
      <c r="K21" s="99"/>
      <c r="L21" s="156"/>
    </row>
    <row r="22" spans="1:12" ht="118.5" customHeight="1" x14ac:dyDescent="0.25">
      <c r="A22" s="159"/>
      <c r="B22" s="79"/>
      <c r="C22" s="79"/>
      <c r="D22" s="79"/>
      <c r="E22" s="79"/>
      <c r="F22" s="130"/>
      <c r="G22" s="79"/>
      <c r="H22" s="131"/>
      <c r="I22" s="135"/>
      <c r="J22" s="38" t="s">
        <v>144</v>
      </c>
      <c r="K22" s="79"/>
      <c r="L22" s="156"/>
    </row>
    <row r="23" spans="1:12" ht="266.25" customHeight="1" x14ac:dyDescent="0.25">
      <c r="A23" s="70" t="s">
        <v>150</v>
      </c>
      <c r="B23" s="117" t="s">
        <v>146</v>
      </c>
      <c r="C23" s="84" t="s">
        <v>137</v>
      </c>
      <c r="D23" s="84" t="s">
        <v>147</v>
      </c>
      <c r="E23" s="141" t="s">
        <v>139</v>
      </c>
      <c r="F23" s="132">
        <v>4</v>
      </c>
      <c r="G23" s="141" t="s">
        <v>260</v>
      </c>
      <c r="H23" s="139">
        <v>3</v>
      </c>
      <c r="I23" s="136">
        <f t="shared" ref="I23" si="3">F23*H23</f>
        <v>12</v>
      </c>
      <c r="J23" s="43" t="s">
        <v>148</v>
      </c>
      <c r="K23" s="84" t="s">
        <v>261</v>
      </c>
      <c r="L23" s="123" t="s">
        <v>79</v>
      </c>
    </row>
    <row r="24" spans="1:12" ht="185.25" customHeight="1" x14ac:dyDescent="0.25">
      <c r="A24" s="70"/>
      <c r="B24" s="84"/>
      <c r="C24" s="84"/>
      <c r="D24" s="84"/>
      <c r="E24" s="141"/>
      <c r="F24" s="140"/>
      <c r="G24" s="141"/>
      <c r="H24" s="139"/>
      <c r="I24" s="136"/>
      <c r="J24" s="42" t="s">
        <v>149</v>
      </c>
      <c r="K24" s="84"/>
      <c r="L24" s="124"/>
    </row>
    <row r="25" spans="1:12" ht="48" customHeight="1" x14ac:dyDescent="0.25">
      <c r="A25" s="70" t="s">
        <v>152</v>
      </c>
      <c r="B25" s="117" t="s">
        <v>262</v>
      </c>
      <c r="C25" s="84" t="s">
        <v>263</v>
      </c>
      <c r="D25" s="84" t="s">
        <v>264</v>
      </c>
      <c r="E25" s="84" t="s">
        <v>151</v>
      </c>
      <c r="F25" s="132">
        <v>3</v>
      </c>
      <c r="G25" s="84" t="s">
        <v>265</v>
      </c>
      <c r="H25" s="139">
        <v>2</v>
      </c>
      <c r="I25" s="136">
        <f t="shared" ref="I25" si="4">F25*H25</f>
        <v>6</v>
      </c>
      <c r="J25" s="160" t="s">
        <v>266</v>
      </c>
      <c r="K25" s="125" t="s">
        <v>276</v>
      </c>
      <c r="L25" s="123" t="s">
        <v>79</v>
      </c>
    </row>
    <row r="26" spans="1:12" ht="272.25" customHeight="1" x14ac:dyDescent="0.25">
      <c r="A26" s="70"/>
      <c r="B26" s="84"/>
      <c r="C26" s="84"/>
      <c r="D26" s="84"/>
      <c r="E26" s="84"/>
      <c r="F26" s="130"/>
      <c r="G26" s="84"/>
      <c r="H26" s="139"/>
      <c r="I26" s="136"/>
      <c r="J26" s="161"/>
      <c r="K26" s="127"/>
      <c r="L26" s="156"/>
    </row>
    <row r="27" spans="1:12" ht="313.5" customHeight="1" x14ac:dyDescent="0.25">
      <c r="A27" s="39" t="s">
        <v>145</v>
      </c>
      <c r="B27" s="55" t="s">
        <v>153</v>
      </c>
      <c r="C27" s="55" t="s">
        <v>154</v>
      </c>
      <c r="D27" s="55" t="s">
        <v>155</v>
      </c>
      <c r="E27" s="55" t="s">
        <v>156</v>
      </c>
      <c r="F27" s="48">
        <v>3</v>
      </c>
      <c r="G27" s="55" t="s">
        <v>157</v>
      </c>
      <c r="H27" s="46">
        <v>2</v>
      </c>
      <c r="I27" s="47">
        <f>F27*H27</f>
        <v>6</v>
      </c>
      <c r="J27" s="63" t="s">
        <v>266</v>
      </c>
      <c r="K27" s="61" t="s">
        <v>276</v>
      </c>
      <c r="L27" s="34" t="s">
        <v>79</v>
      </c>
    </row>
    <row r="28" spans="1:12" ht="156.75" customHeight="1" x14ac:dyDescent="0.25">
      <c r="A28" s="70" t="s">
        <v>158</v>
      </c>
      <c r="B28" s="117" t="s">
        <v>160</v>
      </c>
      <c r="C28" s="84" t="s">
        <v>161</v>
      </c>
      <c r="D28" s="84" t="s">
        <v>162</v>
      </c>
      <c r="E28" s="84" t="s">
        <v>163</v>
      </c>
      <c r="F28" s="132">
        <v>4</v>
      </c>
      <c r="G28" s="84" t="s">
        <v>267</v>
      </c>
      <c r="H28" s="139">
        <v>2</v>
      </c>
      <c r="I28" s="136">
        <f t="shared" ref="I28" si="5">F28*H28</f>
        <v>8</v>
      </c>
      <c r="J28" s="62" t="s">
        <v>275</v>
      </c>
      <c r="K28" s="84" t="s">
        <v>274</v>
      </c>
      <c r="L28" s="123" t="s">
        <v>79</v>
      </c>
    </row>
    <row r="29" spans="1:12" ht="228.75" customHeight="1" x14ac:dyDescent="0.25">
      <c r="A29" s="70"/>
      <c r="B29" s="84"/>
      <c r="C29" s="84"/>
      <c r="D29" s="84"/>
      <c r="E29" s="84"/>
      <c r="F29" s="140"/>
      <c r="G29" s="84"/>
      <c r="H29" s="139"/>
      <c r="I29" s="136"/>
      <c r="J29" s="42" t="s">
        <v>271</v>
      </c>
      <c r="K29" s="84"/>
      <c r="L29" s="124"/>
    </row>
    <row r="30" spans="1:12" ht="359.25" customHeight="1" x14ac:dyDescent="0.25">
      <c r="A30" s="39" t="s">
        <v>159</v>
      </c>
      <c r="B30" s="50" t="s">
        <v>165</v>
      </c>
      <c r="C30" s="42" t="s">
        <v>109</v>
      </c>
      <c r="D30" s="50" t="s">
        <v>166</v>
      </c>
      <c r="E30" s="42" t="s">
        <v>268</v>
      </c>
      <c r="F30" s="51">
        <v>3</v>
      </c>
      <c r="G30" s="42" t="s">
        <v>269</v>
      </c>
      <c r="H30" s="46">
        <v>3</v>
      </c>
      <c r="I30" s="47">
        <f t="shared" ref="I30" si="6">F30*H30</f>
        <v>9</v>
      </c>
      <c r="J30" s="42" t="s">
        <v>270</v>
      </c>
      <c r="K30" s="42" t="s">
        <v>277</v>
      </c>
      <c r="L30" s="52" t="s">
        <v>96</v>
      </c>
    </row>
    <row r="31" spans="1:12" ht="168" customHeight="1" x14ac:dyDescent="0.25">
      <c r="A31" s="70" t="s">
        <v>164</v>
      </c>
      <c r="B31" s="160" t="s">
        <v>272</v>
      </c>
      <c r="C31" s="84" t="s">
        <v>167</v>
      </c>
      <c r="D31" s="117" t="s">
        <v>168</v>
      </c>
      <c r="E31" s="84" t="s">
        <v>169</v>
      </c>
      <c r="F31" s="132">
        <v>3</v>
      </c>
      <c r="G31" s="84" t="s">
        <v>170</v>
      </c>
      <c r="H31" s="139">
        <v>4</v>
      </c>
      <c r="I31" s="136">
        <f t="shared" ref="I31" si="7">F31*H31</f>
        <v>12</v>
      </c>
      <c r="J31" s="42" t="s">
        <v>273</v>
      </c>
      <c r="K31" s="84" t="s">
        <v>278</v>
      </c>
      <c r="L31" s="123" t="s">
        <v>96</v>
      </c>
    </row>
    <row r="32" spans="1:12" ht="217.5" customHeight="1" x14ac:dyDescent="0.25">
      <c r="A32" s="70"/>
      <c r="B32" s="161"/>
      <c r="C32" s="84"/>
      <c r="D32" s="84"/>
      <c r="E32" s="84"/>
      <c r="F32" s="140"/>
      <c r="G32" s="84"/>
      <c r="H32" s="139"/>
      <c r="I32" s="136"/>
      <c r="J32" s="55" t="s">
        <v>279</v>
      </c>
      <c r="K32" s="84"/>
      <c r="L32" s="124"/>
    </row>
  </sheetData>
  <mergeCells count="102">
    <mergeCell ref="L18:L22"/>
    <mergeCell ref="L23:L24"/>
    <mergeCell ref="A23:A24"/>
    <mergeCell ref="B23:B24"/>
    <mergeCell ref="C23:C24"/>
    <mergeCell ref="D23:D24"/>
    <mergeCell ref="E23:E24"/>
    <mergeCell ref="F23:F24"/>
    <mergeCell ref="G23:G24"/>
    <mergeCell ref="H23:H24"/>
    <mergeCell ref="I23:I24"/>
    <mergeCell ref="K10:K11"/>
    <mergeCell ref="L10:L11"/>
    <mergeCell ref="F15:F17"/>
    <mergeCell ref="L15:L17"/>
    <mergeCell ref="K15:K17"/>
    <mergeCell ref="I15:I17"/>
    <mergeCell ref="H15:H17"/>
    <mergeCell ref="G15:G17"/>
    <mergeCell ref="E15:E17"/>
    <mergeCell ref="F10:F11"/>
    <mergeCell ref="G10:G11"/>
    <mergeCell ref="H10:H11"/>
    <mergeCell ref="I10:I11"/>
    <mergeCell ref="I13:I14"/>
    <mergeCell ref="K13:K14"/>
    <mergeCell ref="L13:L14"/>
    <mergeCell ref="F13:F14"/>
    <mergeCell ref="G13:G14"/>
    <mergeCell ref="H13:H14"/>
    <mergeCell ref="A15:A17"/>
    <mergeCell ref="B15:B17"/>
    <mergeCell ref="A10:A11"/>
    <mergeCell ref="B10:B11"/>
    <mergeCell ref="C10:C11"/>
    <mergeCell ref="D10:D11"/>
    <mergeCell ref="E10:E11"/>
    <mergeCell ref="A13:A14"/>
    <mergeCell ref="B13:B14"/>
    <mergeCell ref="C13:C14"/>
    <mergeCell ref="D13:D14"/>
    <mergeCell ref="E13:E14"/>
    <mergeCell ref="D15:D17"/>
    <mergeCell ref="C15:C17"/>
    <mergeCell ref="K31:K32"/>
    <mergeCell ref="L31:L32"/>
    <mergeCell ref="A31:A32"/>
    <mergeCell ref="B31:B32"/>
    <mergeCell ref="C31:C32"/>
    <mergeCell ref="D31:D32"/>
    <mergeCell ref="E31:E32"/>
    <mergeCell ref="F31:F32"/>
    <mergeCell ref="G31:G32"/>
    <mergeCell ref="H31:H32"/>
    <mergeCell ref="I31:I32"/>
    <mergeCell ref="L25:L26"/>
    <mergeCell ref="H28:H29"/>
    <mergeCell ref="I28:I29"/>
    <mergeCell ref="K28:K29"/>
    <mergeCell ref="L28:L29"/>
    <mergeCell ref="A28:A29"/>
    <mergeCell ref="B28:B29"/>
    <mergeCell ref="C28:C29"/>
    <mergeCell ref="D28:D29"/>
    <mergeCell ref="E28:E29"/>
    <mergeCell ref="F28:F29"/>
    <mergeCell ref="G28:G29"/>
    <mergeCell ref="D25:D26"/>
    <mergeCell ref="A25:A26"/>
    <mergeCell ref="B25:B26"/>
    <mergeCell ref="K23:K24"/>
    <mergeCell ref="A18:A22"/>
    <mergeCell ref="B18:B22"/>
    <mergeCell ref="C18:C22"/>
    <mergeCell ref="D18:D22"/>
    <mergeCell ref="E18:E22"/>
    <mergeCell ref="F18:F22"/>
    <mergeCell ref="G18:G22"/>
    <mergeCell ref="H18:H22"/>
    <mergeCell ref="I18:I22"/>
    <mergeCell ref="E25:E26"/>
    <mergeCell ref="C25:C26"/>
    <mergeCell ref="K18:K22"/>
    <mergeCell ref="J25:J26"/>
    <mergeCell ref="F25:F26"/>
    <mergeCell ref="G25:G26"/>
    <mergeCell ref="H25:H26"/>
    <mergeCell ref="I25:I26"/>
    <mergeCell ref="K25:K26"/>
    <mergeCell ref="A4:B4"/>
    <mergeCell ref="C4:K4"/>
    <mergeCell ref="A5:B5"/>
    <mergeCell ref="C5:K5"/>
    <mergeCell ref="A8:A9"/>
    <mergeCell ref="B8:B9"/>
    <mergeCell ref="C8:C9"/>
    <mergeCell ref="D8:D9"/>
    <mergeCell ref="E8:F8"/>
    <mergeCell ref="G8:H8"/>
    <mergeCell ref="I8:I9"/>
    <mergeCell ref="J8:J9"/>
    <mergeCell ref="K8:L8"/>
  </mergeCells>
  <phoneticPr fontId="17" type="noConversion"/>
  <conditionalFormatting sqref="L5">
    <cfRule type="cellIs" dxfId="62" priority="128" operator="equal">
      <formula>"ge"</formula>
    </cfRule>
    <cfRule type="cellIs" dxfId="61" priority="129" operator="equal">
      <formula>"ro"</formula>
    </cfRule>
  </conditionalFormatting>
  <conditionalFormatting sqref="L5">
    <cfRule type="cellIs" dxfId="60" priority="127" operator="equal">
      <formula>"gr"</formula>
    </cfRule>
  </conditionalFormatting>
  <conditionalFormatting sqref="I13:I16">
    <cfRule type="cellIs" dxfId="59" priority="124" operator="between">
      <formula>3</formula>
      <formula>9</formula>
    </cfRule>
    <cfRule type="cellIs" dxfId="58" priority="125" operator="greaterThan">
      <formula>10</formula>
    </cfRule>
    <cfRule type="cellIs" dxfId="57" priority="126" operator="lessThanOrEqual">
      <formula>2</formula>
    </cfRule>
  </conditionalFormatting>
  <conditionalFormatting sqref="L13">
    <cfRule type="cellIs" dxfId="56" priority="116" operator="equal">
      <formula>"ge"</formula>
    </cfRule>
    <cfRule type="cellIs" dxfId="55" priority="117" operator="equal">
      <formula>"ro"</formula>
    </cfRule>
  </conditionalFormatting>
  <conditionalFormatting sqref="L13">
    <cfRule type="cellIs" dxfId="54" priority="115" operator="equal">
      <formula>"gr"</formula>
    </cfRule>
  </conditionalFormatting>
  <conditionalFormatting sqref="L15">
    <cfRule type="cellIs" dxfId="53" priority="113" operator="equal">
      <formula>"ge"</formula>
    </cfRule>
    <cfRule type="cellIs" dxfId="52" priority="114" operator="equal">
      <formula>"ro"</formula>
    </cfRule>
  </conditionalFormatting>
  <conditionalFormatting sqref="L15">
    <cfRule type="cellIs" dxfId="51" priority="112" operator="equal">
      <formula>"gr"</formula>
    </cfRule>
  </conditionalFormatting>
  <conditionalFormatting sqref="I18:I21">
    <cfRule type="cellIs" dxfId="50" priority="97" operator="between">
      <formula>3</formula>
      <formula>9</formula>
    </cfRule>
    <cfRule type="cellIs" dxfId="49" priority="98" operator="greaterThan">
      <formula>10</formula>
    </cfRule>
    <cfRule type="cellIs" dxfId="48" priority="99" operator="lessThanOrEqual">
      <formula>2</formula>
    </cfRule>
  </conditionalFormatting>
  <conditionalFormatting sqref="L18:L20">
    <cfRule type="cellIs" dxfId="47" priority="95" operator="equal">
      <formula>"ge"</formula>
    </cfRule>
    <cfRule type="cellIs" dxfId="46" priority="96" operator="equal">
      <formula>"ro"</formula>
    </cfRule>
  </conditionalFormatting>
  <conditionalFormatting sqref="L18:L20">
    <cfRule type="cellIs" dxfId="45" priority="94" operator="equal">
      <formula>"gr"</formula>
    </cfRule>
  </conditionalFormatting>
  <conditionalFormatting sqref="L25">
    <cfRule type="cellIs" dxfId="44" priority="76" operator="equal">
      <formula>"gr"</formula>
    </cfRule>
  </conditionalFormatting>
  <conditionalFormatting sqref="I25">
    <cfRule type="cellIs" dxfId="43" priority="79" operator="between">
      <formula>3</formula>
      <formula>9</formula>
    </cfRule>
    <cfRule type="cellIs" dxfId="42" priority="80" operator="greaterThan">
      <formula>10</formula>
    </cfRule>
    <cfRule type="cellIs" dxfId="41" priority="81" operator="lessThanOrEqual">
      <formula>2</formula>
    </cfRule>
  </conditionalFormatting>
  <conditionalFormatting sqref="L25">
    <cfRule type="cellIs" dxfId="40" priority="77" operator="equal">
      <formula>"ge"</formula>
    </cfRule>
    <cfRule type="cellIs" dxfId="39" priority="78" operator="equal">
      <formula>"ro"</formula>
    </cfRule>
  </conditionalFormatting>
  <conditionalFormatting sqref="I26:I27">
    <cfRule type="cellIs" dxfId="38" priority="73" operator="between">
      <formula>3</formula>
      <formula>9</formula>
    </cfRule>
    <cfRule type="cellIs" dxfId="37" priority="74" operator="greaterThan">
      <formula>10</formula>
    </cfRule>
    <cfRule type="cellIs" dxfId="36" priority="75" operator="lessThanOrEqual">
      <formula>2</formula>
    </cfRule>
  </conditionalFormatting>
  <conditionalFormatting sqref="I28:I29">
    <cfRule type="cellIs" dxfId="35" priority="52" operator="between">
      <formula>3</formula>
      <formula>9</formula>
    </cfRule>
    <cfRule type="cellIs" dxfId="34" priority="53" operator="greaterThan">
      <formula>10</formula>
    </cfRule>
    <cfRule type="cellIs" dxfId="33" priority="54" operator="lessThanOrEqual">
      <formula>2</formula>
    </cfRule>
  </conditionalFormatting>
  <conditionalFormatting sqref="L28">
    <cfRule type="cellIs" dxfId="32" priority="50" operator="equal">
      <formula>"ge"</formula>
    </cfRule>
    <cfRule type="cellIs" dxfId="31" priority="51" operator="equal">
      <formula>"ro"</formula>
    </cfRule>
  </conditionalFormatting>
  <conditionalFormatting sqref="L28">
    <cfRule type="cellIs" dxfId="30" priority="49" operator="equal">
      <formula>"gr"</formula>
    </cfRule>
  </conditionalFormatting>
  <conditionalFormatting sqref="I30">
    <cfRule type="cellIs" dxfId="29" priority="46" operator="between">
      <formula>3</formula>
      <formula>9</formula>
    </cfRule>
    <cfRule type="cellIs" dxfId="28" priority="47" operator="greaterThan">
      <formula>10</formula>
    </cfRule>
    <cfRule type="cellIs" dxfId="27" priority="48" operator="lessThanOrEqual">
      <formula>2</formula>
    </cfRule>
  </conditionalFormatting>
  <conditionalFormatting sqref="L30">
    <cfRule type="cellIs" dxfId="26" priority="44" operator="equal">
      <formula>"ge"</formula>
    </cfRule>
    <cfRule type="cellIs" dxfId="25" priority="45" operator="equal">
      <formula>"ro"</formula>
    </cfRule>
  </conditionalFormatting>
  <conditionalFormatting sqref="L30">
    <cfRule type="cellIs" dxfId="24" priority="43" operator="equal">
      <formula>"gr"</formula>
    </cfRule>
  </conditionalFormatting>
  <conditionalFormatting sqref="I31:I32">
    <cfRule type="cellIs" dxfId="23" priority="40" operator="between">
      <formula>3</formula>
      <formula>9</formula>
    </cfRule>
    <cfRule type="cellIs" dxfId="22" priority="41" operator="greaterThan">
      <formula>10</formula>
    </cfRule>
    <cfRule type="cellIs" dxfId="21" priority="42" operator="lessThanOrEqual">
      <formula>2</formula>
    </cfRule>
  </conditionalFormatting>
  <conditionalFormatting sqref="L31">
    <cfRule type="cellIs" dxfId="20" priority="38" operator="equal">
      <formula>"ge"</formula>
    </cfRule>
    <cfRule type="cellIs" dxfId="19" priority="39" operator="equal">
      <formula>"ro"</formula>
    </cfRule>
  </conditionalFormatting>
  <conditionalFormatting sqref="L31">
    <cfRule type="cellIs" dxfId="18" priority="37" operator="equal">
      <formula>"gr"</formula>
    </cfRule>
  </conditionalFormatting>
  <conditionalFormatting sqref="L10">
    <cfRule type="cellIs" dxfId="17" priority="13" operator="equal">
      <formula>"gr"</formula>
    </cfRule>
  </conditionalFormatting>
  <conditionalFormatting sqref="I10:I12">
    <cfRule type="cellIs" dxfId="16" priority="16" operator="between">
      <formula>3</formula>
      <formula>9</formula>
    </cfRule>
    <cfRule type="cellIs" dxfId="15" priority="17" operator="greaterThan">
      <formula>10</formula>
    </cfRule>
    <cfRule type="cellIs" dxfId="14" priority="18" operator="lessThanOrEqual">
      <formula>2</formula>
    </cfRule>
  </conditionalFormatting>
  <conditionalFormatting sqref="L10">
    <cfRule type="cellIs" dxfId="13" priority="14" operator="equal">
      <formula>"ge"</formula>
    </cfRule>
    <cfRule type="cellIs" dxfId="12" priority="15" operator="equal">
      <formula>"ro"</formula>
    </cfRule>
  </conditionalFormatting>
  <conditionalFormatting sqref="I23:I24">
    <cfRule type="cellIs" dxfId="11" priority="10" operator="between">
      <formula>3</formula>
      <formula>9</formula>
    </cfRule>
    <cfRule type="cellIs" dxfId="10" priority="11" operator="greaterThan">
      <formula>10</formula>
    </cfRule>
    <cfRule type="cellIs" dxfId="9" priority="12" operator="lessThanOrEqual">
      <formula>2</formula>
    </cfRule>
  </conditionalFormatting>
  <conditionalFormatting sqref="L23">
    <cfRule type="cellIs" dxfId="8" priority="8" operator="equal">
      <formula>"ge"</formula>
    </cfRule>
    <cfRule type="cellIs" dxfId="7" priority="9" operator="equal">
      <formula>"ro"</formula>
    </cfRule>
  </conditionalFormatting>
  <conditionalFormatting sqref="L23">
    <cfRule type="cellIs" dxfId="6" priority="7" operator="equal">
      <formula>"gr"</formula>
    </cfRule>
  </conditionalFormatting>
  <conditionalFormatting sqref="L12">
    <cfRule type="cellIs" dxfId="5" priority="5" operator="equal">
      <formula>"ge"</formula>
    </cfRule>
    <cfRule type="cellIs" dxfId="4" priority="6" operator="equal">
      <formula>"ro"</formula>
    </cfRule>
  </conditionalFormatting>
  <conditionalFormatting sqref="L12">
    <cfRule type="cellIs" dxfId="3" priority="4" operator="equal">
      <formula>"gr"</formula>
    </cfRule>
  </conditionalFormatting>
  <conditionalFormatting sqref="L27">
    <cfRule type="cellIs" dxfId="2" priority="2" operator="equal">
      <formula>"ge"</formula>
    </cfRule>
    <cfRule type="cellIs" dxfId="1" priority="3" operator="equal">
      <formula>"ro"</formula>
    </cfRule>
  </conditionalFormatting>
  <conditionalFormatting sqref="L27">
    <cfRule type="cellIs" dxfId="0" priority="1" operator="equal">
      <formula>"gr"</formula>
    </cfRule>
  </conditionalFormatting>
  <pageMargins left="0.23622047244094491" right="0.23622047244094491" top="0.74803149606299213" bottom="0.74803149606299213" header="0.31496062992125984" footer="0.31496062992125984"/>
  <pageSetup paperSize="9" scale="43" fitToHeight="100" orientation="landscape" r:id="rId1"/>
  <headerFooter>
    <oddHeader>&amp;LDatenschutz-Folgenabschätzung (DSFA)&amp;CRisikomanagement&amp;R&amp;A</oddHeader>
    <oddFooter>&amp;LAnlage zu einem DSFA-Bericht&amp;CDruckdatum: &amp;D&amp;RSeite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54"/>
  <sheetViews>
    <sheetView zoomScaleNormal="100" workbookViewId="0">
      <selection activeCell="B17" sqref="B17"/>
    </sheetView>
  </sheetViews>
  <sheetFormatPr baseColWidth="10" defaultColWidth="11.42578125" defaultRowHeight="15" x14ac:dyDescent="0.25"/>
  <cols>
    <col min="1" max="1" width="22.28515625" customWidth="1"/>
    <col min="2" max="2" width="104.140625" customWidth="1"/>
  </cols>
  <sheetData>
    <row r="1" spans="1:2" ht="20.25" x14ac:dyDescent="0.3">
      <c r="A1" s="3" t="s">
        <v>20</v>
      </c>
    </row>
    <row r="4" spans="1:2" ht="24" customHeight="1" x14ac:dyDescent="0.25">
      <c r="A4" s="7" t="s">
        <v>171</v>
      </c>
      <c r="B4" s="7" t="s">
        <v>70</v>
      </c>
    </row>
    <row r="5" spans="1:2" x14ac:dyDescent="0.25">
      <c r="A5" s="8"/>
      <c r="B5" s="8"/>
    </row>
    <row r="6" spans="1:2" x14ac:dyDescent="0.25">
      <c r="A6" s="8" t="s">
        <v>172</v>
      </c>
      <c r="B6" s="8" t="s">
        <v>173</v>
      </c>
    </row>
    <row r="7" spans="1:2" x14ac:dyDescent="0.25">
      <c r="A7" s="8" t="s">
        <v>174</v>
      </c>
      <c r="B7" s="8" t="s">
        <v>175</v>
      </c>
    </row>
    <row r="8" spans="1:2" x14ac:dyDescent="0.25">
      <c r="A8" s="8" t="s">
        <v>176</v>
      </c>
      <c r="B8" s="8" t="s">
        <v>177</v>
      </c>
    </row>
    <row r="9" spans="1:2" x14ac:dyDescent="0.25">
      <c r="A9" s="8" t="s">
        <v>178</v>
      </c>
      <c r="B9" s="8" t="s">
        <v>179</v>
      </c>
    </row>
    <row r="10" spans="1:2" x14ac:dyDescent="0.25">
      <c r="A10" s="59" t="s">
        <v>137</v>
      </c>
      <c r="B10" s="59" t="s">
        <v>180</v>
      </c>
    </row>
    <row r="11" spans="1:2" x14ac:dyDescent="0.25">
      <c r="A11" s="59" t="s">
        <v>181</v>
      </c>
      <c r="B11" s="59" t="s">
        <v>182</v>
      </c>
    </row>
    <row r="12" spans="1:2" x14ac:dyDescent="0.25">
      <c r="A12" s="59" t="s">
        <v>183</v>
      </c>
      <c r="B12" s="59" t="s">
        <v>184</v>
      </c>
    </row>
    <row r="13" spans="1:2" ht="45" x14ac:dyDescent="0.25">
      <c r="A13" s="8" t="s">
        <v>185</v>
      </c>
      <c r="B13" s="8" t="s">
        <v>186</v>
      </c>
    </row>
    <row r="14" spans="1:2" ht="30" x14ac:dyDescent="0.25">
      <c r="A14" s="8" t="s">
        <v>187</v>
      </c>
      <c r="B14" s="8" t="s">
        <v>188</v>
      </c>
    </row>
    <row r="15" spans="1:2" x14ac:dyDescent="0.25">
      <c r="A15" s="6"/>
      <c r="B15" s="6"/>
    </row>
    <row r="16" spans="1:2" x14ac:dyDescent="0.25">
      <c r="A16" s="6"/>
      <c r="B16" s="6"/>
    </row>
    <row r="17" spans="1:2" x14ac:dyDescent="0.25">
      <c r="A17" s="6"/>
      <c r="B17" s="6"/>
    </row>
    <row r="18" spans="1:2" x14ac:dyDescent="0.25">
      <c r="A18" s="6"/>
      <c r="B18" s="6"/>
    </row>
    <row r="19" spans="1:2" x14ac:dyDescent="0.25">
      <c r="A19" s="6"/>
      <c r="B19" s="6"/>
    </row>
    <row r="20" spans="1:2" x14ac:dyDescent="0.25">
      <c r="A20" s="6"/>
      <c r="B20" s="6"/>
    </row>
    <row r="21" spans="1:2" x14ac:dyDescent="0.25">
      <c r="A21" s="6"/>
      <c r="B21" s="6"/>
    </row>
    <row r="22" spans="1:2" x14ac:dyDescent="0.25">
      <c r="A22" s="6"/>
      <c r="B22" s="6"/>
    </row>
    <row r="23" spans="1:2" x14ac:dyDescent="0.25">
      <c r="A23" s="6"/>
      <c r="B23" s="6"/>
    </row>
    <row r="24" spans="1:2" x14ac:dyDescent="0.25">
      <c r="A24" s="6"/>
      <c r="B24" s="6"/>
    </row>
    <row r="25" spans="1:2" x14ac:dyDescent="0.25">
      <c r="A25" s="6"/>
      <c r="B25" s="6"/>
    </row>
    <row r="26" spans="1:2" x14ac:dyDescent="0.25">
      <c r="A26" s="6"/>
      <c r="B26" s="6"/>
    </row>
    <row r="27" spans="1:2" x14ac:dyDescent="0.25">
      <c r="A27" s="6"/>
      <c r="B27" s="6"/>
    </row>
    <row r="28" spans="1:2" x14ac:dyDescent="0.25">
      <c r="A28" s="6"/>
      <c r="B28" s="6"/>
    </row>
    <row r="29" spans="1:2" x14ac:dyDescent="0.25">
      <c r="A29" s="6"/>
      <c r="B29" s="6"/>
    </row>
    <row r="30" spans="1:2" x14ac:dyDescent="0.25">
      <c r="A30" s="6"/>
      <c r="B30" s="6"/>
    </row>
    <row r="31" spans="1:2" x14ac:dyDescent="0.25">
      <c r="A31" s="6"/>
      <c r="B31" s="6"/>
    </row>
    <row r="32" spans="1:2" x14ac:dyDescent="0.25">
      <c r="A32" s="6"/>
      <c r="B32" s="6"/>
    </row>
    <row r="33" spans="1:2" x14ac:dyDescent="0.25">
      <c r="A33" s="6"/>
      <c r="B33" s="6"/>
    </row>
    <row r="34" spans="1:2" x14ac:dyDescent="0.25">
      <c r="A34" s="6"/>
      <c r="B34" s="6"/>
    </row>
    <row r="35" spans="1:2" x14ac:dyDescent="0.25">
      <c r="A35" s="6"/>
      <c r="B35" s="6"/>
    </row>
    <row r="36" spans="1:2" x14ac:dyDescent="0.25">
      <c r="A36" s="6"/>
      <c r="B36" s="6"/>
    </row>
    <row r="37" spans="1:2" x14ac:dyDescent="0.25">
      <c r="A37" s="6"/>
      <c r="B37" s="6"/>
    </row>
    <row r="38" spans="1:2" x14ac:dyDescent="0.25">
      <c r="A38" s="6"/>
      <c r="B38" s="6"/>
    </row>
    <row r="39" spans="1:2" x14ac:dyDescent="0.25">
      <c r="A39" s="6"/>
      <c r="B39" s="6"/>
    </row>
    <row r="40" spans="1:2" x14ac:dyDescent="0.25">
      <c r="A40" s="6"/>
      <c r="B40" s="6"/>
    </row>
    <row r="41" spans="1:2" x14ac:dyDescent="0.25">
      <c r="A41" s="6"/>
      <c r="B41" s="6"/>
    </row>
    <row r="42" spans="1:2" x14ac:dyDescent="0.25">
      <c r="A42" s="6"/>
      <c r="B42" s="6"/>
    </row>
    <row r="43" spans="1:2" x14ac:dyDescent="0.25">
      <c r="A43" s="6"/>
      <c r="B43" s="6"/>
    </row>
    <row r="44" spans="1:2" x14ac:dyDescent="0.25">
      <c r="A44" s="6"/>
      <c r="B44" s="6"/>
    </row>
    <row r="45" spans="1:2" x14ac:dyDescent="0.25">
      <c r="A45" s="6"/>
      <c r="B45" s="6"/>
    </row>
    <row r="46" spans="1:2" x14ac:dyDescent="0.25">
      <c r="A46" s="6"/>
      <c r="B46" s="6"/>
    </row>
    <row r="47" spans="1:2" x14ac:dyDescent="0.25">
      <c r="A47" s="6"/>
      <c r="B47" s="6"/>
    </row>
    <row r="48" spans="1:2" x14ac:dyDescent="0.25">
      <c r="A48" s="6"/>
      <c r="B48" s="6"/>
    </row>
    <row r="49" spans="1:2" x14ac:dyDescent="0.25">
      <c r="A49" s="6"/>
      <c r="B49" s="6"/>
    </row>
    <row r="50" spans="1:2" x14ac:dyDescent="0.25">
      <c r="A50" s="6"/>
      <c r="B50" s="6"/>
    </row>
    <row r="51" spans="1:2" x14ac:dyDescent="0.25">
      <c r="A51" s="6"/>
      <c r="B51" s="6"/>
    </row>
    <row r="52" spans="1:2" x14ac:dyDescent="0.25">
      <c r="A52" s="6"/>
      <c r="B52" s="6"/>
    </row>
    <row r="53" spans="1:2" x14ac:dyDescent="0.25">
      <c r="A53" s="6"/>
      <c r="B53" s="6"/>
    </row>
    <row r="54" spans="1:2" x14ac:dyDescent="0.25">
      <c r="A54" s="6"/>
      <c r="B54" s="6"/>
    </row>
  </sheetData>
  <pageMargins left="0.70866141732283472" right="0.70866141732283472" top="0.78740157480314965" bottom="0.78740157480314965" header="0.31496062992125984" footer="0.31496062992125984"/>
  <pageSetup paperSize="9" scale="69" fitToHeight="10" orientation="portrait" r:id="rId1"/>
  <headerFooter>
    <oddHeader>&amp;LDatenschutz-Folgenabschätzung (DSFA)&amp;CRisikomanagement&amp;R&amp;A</oddHeader>
    <oddFooter>&amp;LAnlage zu einem DSFA-Bericht&amp;CDruckdatum: &amp;D&amp;RSeite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740BAAF2B8A26409D504D074A2C1913" ma:contentTypeVersion="4" ma:contentTypeDescription="Ein neues Dokument erstellen." ma:contentTypeScope="" ma:versionID="2d7abc798ed4e2e7eafef7ff2f60c852">
  <xsd:schema xmlns:xsd="http://www.w3.org/2001/XMLSchema" xmlns:xs="http://www.w3.org/2001/XMLSchema" xmlns:p="http://schemas.microsoft.com/office/2006/metadata/properties" xmlns:ns2="091745bf-6f0e-4cae-ad4d-261da7975dd6" targetNamespace="http://schemas.microsoft.com/office/2006/metadata/properties" ma:root="true" ma:fieldsID="92f5cab16f67406d70f8acb8c2fce68a" ns2:_="">
    <xsd:import namespace="091745bf-6f0e-4cae-ad4d-261da7975dd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1745bf-6f0e-4cae-ad4d-261da7975d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60D7F9-43EC-48B2-AECB-ED7A7DD792A3}">
  <ds:schemaRefs>
    <ds:schemaRef ds:uri="http://schemas.microsoft.com/sharepoint/v3/contenttype/forms"/>
  </ds:schemaRefs>
</ds:datastoreItem>
</file>

<file path=customXml/itemProps2.xml><?xml version="1.0" encoding="utf-8"?>
<ds:datastoreItem xmlns:ds="http://schemas.openxmlformats.org/officeDocument/2006/customXml" ds:itemID="{44F0B239-9B62-4F82-9836-118590C02F7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495BA8E-3604-43BE-8A0B-C4293229F8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1745bf-6f0e-4cae-ad4d-261da7975d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3</vt:i4>
      </vt:variant>
    </vt:vector>
  </HeadingPairs>
  <TitlesOfParts>
    <vt:vector size="10" baseType="lpstr">
      <vt:lpstr>1_Inhaltsverzeichnis</vt:lpstr>
      <vt:lpstr>2_Änderungshistorie</vt:lpstr>
      <vt:lpstr>3_Legende</vt:lpstr>
      <vt:lpstr>4_Verfügbarkeit</vt:lpstr>
      <vt:lpstr>5_Vertraulichkeit</vt:lpstr>
      <vt:lpstr>6_Datenintegrität</vt:lpstr>
      <vt:lpstr>7_Glossar</vt:lpstr>
      <vt:lpstr>'4_Verfügbarkeit'!Drucktitel</vt:lpstr>
      <vt:lpstr>'5_Vertraulichkeit'!Drucktitel</vt:lpstr>
      <vt:lpstr>'6_Datenintegrität'!Drucktitel</vt:lpstr>
    </vt:vector>
  </TitlesOfParts>
  <Manager/>
  <Company>BayDSB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Wambsganz, Dr. Christoph (BayLfD)</dc:creator>
  <cp:keywords/>
  <dc:description/>
  <cp:lastModifiedBy>Richard Metz</cp:lastModifiedBy>
  <cp:revision/>
  <dcterms:created xsi:type="dcterms:W3CDTF">2018-11-26T16:19:34Z</dcterms:created>
  <dcterms:modified xsi:type="dcterms:W3CDTF">2023-03-02T18:37:37Z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0x0101000740BAAF2B8A26409D504D074A2C1913</vt:lpwstr>
  </property>
</Properties>
</file>